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F.S." sheetId="1" r:id="rId1"/>
  </sheets>
  <externalReferences>
    <externalReference r:id="rId2"/>
  </externalReferences>
  <definedNames>
    <definedName name="Chart">'[1]Chart of Accounts'!$B$2:$B$162</definedName>
    <definedName name="Cr._2011">'[1]Movement --2011--'!$B$2:$B$1998</definedName>
    <definedName name="Cr._2012">[1]Movement!$B$2:$B$1998</definedName>
    <definedName name="data">'[1]Chart of Accounts'!$A$2:$D$162</definedName>
    <definedName name="Date_2012">[1]Movement!$H$2:$H$1998</definedName>
    <definedName name="Detailed_Trial_Balance_Rng">'[1]Detailed Trial Balance'!$B$5:$AO$164</definedName>
    <definedName name="Dr._2011">'[1]Movement --2011--'!$A$2:$A$1998</definedName>
    <definedName name="Dr._2012">[1]Movement!$A$2:$A$1998</definedName>
    <definedName name="J.V.NO._2012">[1]Movement!$F$2:$F$1998</definedName>
    <definedName name="Month_2011">'[1]Movement --2011--'!$K$2:$K$1998</definedName>
    <definedName name="Month_2012">[1]Movement!$K$2:$K$1998</definedName>
    <definedName name="Name_2011">'[1]Movement --2011--'!$C$2:$C$1998</definedName>
    <definedName name="Name_2012">[1]Movement!$C$2:$C$1998</definedName>
    <definedName name="_xlnm.Print_Area" localSheetId="0">F.S.!$A$9:$K$185</definedName>
    <definedName name="Trial_Balance_Rng">#REF!</definedName>
  </definedNames>
  <calcPr calcId="125725"/>
</workbook>
</file>

<file path=xl/calcChain.xml><?xml version="1.0" encoding="utf-8"?>
<calcChain xmlns="http://schemas.openxmlformats.org/spreadsheetml/2006/main">
  <c r="I129" i="1"/>
  <c r="E129"/>
  <c r="K181"/>
  <c r="K176"/>
  <c r="I176"/>
  <c r="K175"/>
  <c r="I175"/>
  <c r="K174"/>
  <c r="I174"/>
  <c r="K173"/>
  <c r="I173"/>
  <c r="K172"/>
  <c r="I172"/>
  <c r="K168"/>
  <c r="I168"/>
  <c r="K167"/>
  <c r="I167"/>
  <c r="K166"/>
  <c r="I166"/>
  <c r="K165"/>
  <c r="I165"/>
  <c r="K164"/>
  <c r="K169" s="1"/>
  <c r="I164"/>
  <c r="I169" s="1"/>
  <c r="K160"/>
  <c r="I160"/>
  <c r="K159"/>
  <c r="I159"/>
  <c r="K158"/>
  <c r="I158"/>
  <c r="K157"/>
  <c r="I157"/>
  <c r="K153"/>
  <c r="I153"/>
  <c r="K152"/>
  <c r="I152"/>
  <c r="K151"/>
  <c r="I151"/>
  <c r="K150"/>
  <c r="I150"/>
  <c r="K149"/>
  <c r="I149"/>
  <c r="K148"/>
  <c r="I148"/>
  <c r="A139"/>
  <c r="G135"/>
  <c r="C135"/>
  <c r="A134"/>
  <c r="O133"/>
  <c r="A133"/>
  <c r="Q132"/>
  <c r="Q133" s="1"/>
  <c r="K132"/>
  <c r="I132"/>
  <c r="G132"/>
  <c r="E132"/>
  <c r="C132"/>
  <c r="Q129"/>
  <c r="I128"/>
  <c r="G128"/>
  <c r="E128"/>
  <c r="K128" s="1"/>
  <c r="C128"/>
  <c r="I127"/>
  <c r="G127"/>
  <c r="E127"/>
  <c r="C127"/>
  <c r="I126"/>
  <c r="G126"/>
  <c r="E126"/>
  <c r="C126"/>
  <c r="I125"/>
  <c r="G125"/>
  <c r="E125"/>
  <c r="K125" s="1"/>
  <c r="C125"/>
  <c r="I124"/>
  <c r="G124"/>
  <c r="E124"/>
  <c r="K124" s="1"/>
  <c r="C124"/>
  <c r="K120"/>
  <c r="I120"/>
  <c r="G120"/>
  <c r="E120"/>
  <c r="C120"/>
  <c r="I116"/>
  <c r="G116"/>
  <c r="E116"/>
  <c r="C116"/>
  <c r="I115"/>
  <c r="G115"/>
  <c r="E115"/>
  <c r="K115" s="1"/>
  <c r="C115"/>
  <c r="I114"/>
  <c r="G114"/>
  <c r="G117" s="1"/>
  <c r="E114"/>
  <c r="C114"/>
  <c r="C117" s="1"/>
  <c r="I111"/>
  <c r="G111"/>
  <c r="E111"/>
  <c r="K111" s="1"/>
  <c r="C111"/>
  <c r="I110"/>
  <c r="G110"/>
  <c r="E110"/>
  <c r="K110" s="1"/>
  <c r="C110"/>
  <c r="K98"/>
  <c r="I98"/>
  <c r="K97"/>
  <c r="K99" s="1"/>
  <c r="I97"/>
  <c r="I99" s="1"/>
  <c r="K93"/>
  <c r="A93"/>
  <c r="K92"/>
  <c r="I92"/>
  <c r="K91"/>
  <c r="I91"/>
  <c r="K90"/>
  <c r="I90"/>
  <c r="K89"/>
  <c r="K94" s="1"/>
  <c r="I89"/>
  <c r="K83"/>
  <c r="I83"/>
  <c r="K82"/>
  <c r="I82"/>
  <c r="K81"/>
  <c r="I81"/>
  <c r="K80"/>
  <c r="K84" s="1"/>
  <c r="I80"/>
  <c r="I84" s="1"/>
  <c r="K76"/>
  <c r="I181" s="1"/>
  <c r="I76"/>
  <c r="K75"/>
  <c r="I75"/>
  <c r="K74"/>
  <c r="I74"/>
  <c r="K73"/>
  <c r="K77" s="1"/>
  <c r="K85" s="1"/>
  <c r="I73"/>
  <c r="I77" s="1"/>
  <c r="I85" s="1"/>
  <c r="K69"/>
  <c r="I69"/>
  <c r="K68"/>
  <c r="I68"/>
  <c r="K67"/>
  <c r="I67"/>
  <c r="K66"/>
  <c r="K70" s="1"/>
  <c r="K86" s="1"/>
  <c r="I66"/>
  <c r="I70" s="1"/>
  <c r="I86" s="1"/>
  <c r="A49"/>
  <c r="P18"/>
  <c r="O18"/>
  <c r="N18"/>
  <c r="P17"/>
  <c r="O17"/>
  <c r="N17"/>
  <c r="P16"/>
  <c r="O16"/>
  <c r="N16"/>
  <c r="N15"/>
  <c r="I8"/>
  <c r="K8" s="1"/>
  <c r="I6"/>
  <c r="K6" s="1"/>
  <c r="O2" s="1"/>
  <c r="N2"/>
  <c r="E135" s="1"/>
  <c r="A31" l="1"/>
  <c r="A140" s="1"/>
  <c r="G121"/>
  <c r="G129" s="1"/>
  <c r="G133" s="1"/>
  <c r="K177"/>
  <c r="C121"/>
  <c r="C129" s="1"/>
  <c r="C133" s="1"/>
  <c r="C134" s="1"/>
  <c r="K114"/>
  <c r="E117"/>
  <c r="E121" s="1"/>
  <c r="A129" s="1"/>
  <c r="A145" s="1"/>
  <c r="K126"/>
  <c r="K127"/>
  <c r="I177"/>
  <c r="I135"/>
  <c r="K135"/>
  <c r="I145"/>
  <c r="I154" s="1"/>
  <c r="I161" s="1"/>
  <c r="I179" s="1"/>
  <c r="I183" s="1"/>
  <c r="L183" s="1"/>
  <c r="K100"/>
  <c r="M100" s="1"/>
  <c r="G134"/>
  <c r="K116"/>
  <c r="K117" s="1"/>
  <c r="K121" s="1"/>
  <c r="K129" s="1"/>
  <c r="K133" s="1"/>
  <c r="K134" s="1"/>
  <c r="I117"/>
  <c r="I121" s="1"/>
  <c r="E133" l="1"/>
  <c r="E134" s="1"/>
  <c r="I133"/>
  <c r="I134" s="1"/>
  <c r="K145"/>
  <c r="K154" s="1"/>
  <c r="K161" s="1"/>
  <c r="K179" s="1"/>
  <c r="K183" s="1"/>
  <c r="M183" s="1"/>
  <c r="I93" l="1"/>
  <c r="I94" s="1"/>
  <c r="I100" s="1"/>
  <c r="L100" s="1"/>
</calcChain>
</file>

<file path=xl/sharedStrings.xml><?xml version="1.0" encoding="utf-8"?>
<sst xmlns="http://schemas.openxmlformats.org/spreadsheetml/2006/main" count="158" uniqueCount="136">
  <si>
    <t>من</t>
  </si>
  <si>
    <t>إلى</t>
  </si>
  <si>
    <t>)</t>
  </si>
  <si>
    <t>عن</t>
  </si>
  <si>
    <t>(</t>
  </si>
  <si>
    <t>سنة المقارنة</t>
  </si>
  <si>
    <t>شهر</t>
  </si>
  <si>
    <t>يناير</t>
  </si>
  <si>
    <t>شهران</t>
  </si>
  <si>
    <t>فبراير</t>
  </si>
  <si>
    <t>ثلاثة أشهر</t>
  </si>
  <si>
    <t>مارس</t>
  </si>
  <si>
    <t>فترة المقارنة</t>
  </si>
  <si>
    <t>أربعة أشهر</t>
  </si>
  <si>
    <t>أبريل</t>
  </si>
  <si>
    <t>خمسة أشهر</t>
  </si>
  <si>
    <t>مايو</t>
  </si>
  <si>
    <t>ستة أشهر</t>
  </si>
  <si>
    <t>يونيو</t>
  </si>
  <si>
    <t>سبعة أشهر</t>
  </si>
  <si>
    <t>يوليو</t>
  </si>
  <si>
    <t>ثمانية أشهر</t>
  </si>
  <si>
    <t>أغسطس</t>
  </si>
  <si>
    <t>تسعة أشهر</t>
  </si>
  <si>
    <t>سبتمبر</t>
  </si>
  <si>
    <t>عشرة أشهر</t>
  </si>
  <si>
    <t>أكتوبر</t>
  </si>
  <si>
    <t>إحدى عشر شهراً</t>
  </si>
  <si>
    <t>نوفمبر</t>
  </si>
  <si>
    <t>إثنى عشر شهراً</t>
  </si>
  <si>
    <t>ديسمبر</t>
  </si>
  <si>
    <t xml:space="preserve">التكلفة فى </t>
  </si>
  <si>
    <r>
      <t>(</t>
    </r>
    <r>
      <rPr>
        <b/>
        <u/>
        <sz val="22"/>
        <rFont val="Traditional Arabic"/>
        <family val="1"/>
      </rPr>
      <t>شركة مساهمة مصرية</t>
    </r>
    <r>
      <rPr>
        <b/>
        <sz val="22"/>
        <rFont val="Traditional Arabic"/>
        <family val="1"/>
      </rPr>
      <t>)</t>
    </r>
  </si>
  <si>
    <t>القوائم المالية غير المجمعة</t>
  </si>
  <si>
    <t>المحتويات</t>
  </si>
  <si>
    <t>البيــــان</t>
  </si>
  <si>
    <t>رقم الصفحة</t>
  </si>
  <si>
    <t>قائمة الدخل غير المجمعة</t>
  </si>
  <si>
    <t>قائمة التدفقات النقدية غير المجمعة</t>
  </si>
  <si>
    <t>قائمة التغير فى حقوق المساهمين غير المجمعة</t>
  </si>
  <si>
    <t>الإيضاحات المتممة للقوائم المالية</t>
  </si>
  <si>
    <t>شركة سوفيكو للإستثمارات المالية (شركة مساهمة مصرية)</t>
  </si>
  <si>
    <t>إيضاح</t>
  </si>
  <si>
    <t>رقم</t>
  </si>
  <si>
    <t>جنية مصرى</t>
  </si>
  <si>
    <t>الأصول طويلة الأجل</t>
  </si>
  <si>
    <r>
      <t xml:space="preserve">أصول ثابتة </t>
    </r>
    <r>
      <rPr>
        <b/>
        <sz val="17"/>
        <rFont val="Traditional Arabic"/>
        <family val="1"/>
      </rPr>
      <t>(بالصافى)</t>
    </r>
  </si>
  <si>
    <r>
      <t xml:space="preserve">إستثمارات فى شركات تابعة وشقيقة </t>
    </r>
    <r>
      <rPr>
        <b/>
        <sz val="17"/>
        <rFont val="Traditional Arabic"/>
        <family val="1"/>
      </rPr>
      <t>(بالصافى)</t>
    </r>
  </si>
  <si>
    <t>إستثمارات مالية متاحة للبيع</t>
  </si>
  <si>
    <t>أصول ضريبية مؤجلة</t>
  </si>
  <si>
    <t>إجمالى الأصول طويلة الأجل</t>
  </si>
  <si>
    <t>الأصول المتداولة</t>
  </si>
  <si>
    <t>مدينون وحسابات مدينة أخرى</t>
  </si>
  <si>
    <t>حسابات مدينة لدى شركات تابعة</t>
  </si>
  <si>
    <t>إستثمارات فى أوراق مالية بغرض المتاجرة</t>
  </si>
  <si>
    <t>نقدية بالصندوق ولدى البنوك</t>
  </si>
  <si>
    <t>إجمالى الأصول المتداولة</t>
  </si>
  <si>
    <t>الإلتزامات المتداولة</t>
  </si>
  <si>
    <t>مخصص مطالبات محتملة</t>
  </si>
  <si>
    <t>دائنون وحسابات دائنة أخرى</t>
  </si>
  <si>
    <t>حسابات دائنة لشركات تابعة</t>
  </si>
  <si>
    <t>حسابات جارية دائنة - مساهمين</t>
  </si>
  <si>
    <t>إجمالى الإلتزامات المتداولة</t>
  </si>
  <si>
    <t>رأس المال العامل</t>
  </si>
  <si>
    <t>إجمالى الإستثمار</t>
  </si>
  <si>
    <t>يتم تمويلة على النحو التالى:</t>
  </si>
  <si>
    <t>حقوق المساهمين</t>
  </si>
  <si>
    <t>رأس المال المصدر والمدفوع</t>
  </si>
  <si>
    <t>الإحتياطيات</t>
  </si>
  <si>
    <t>أرباح مرحلة</t>
  </si>
  <si>
    <t>فروق تقييم إستثمارات مالية متاحة للبيع غير محققة</t>
  </si>
  <si>
    <t>إجمالى حقوق المساهمين</t>
  </si>
  <si>
    <t>الإلتزامات طويلة الأجل</t>
  </si>
  <si>
    <t>إلتزام ضريبى مؤجل</t>
  </si>
  <si>
    <t>دائنو شراء إستثمارات</t>
  </si>
  <si>
    <t>إجمالى الإلتزامات طويلة الأجل</t>
  </si>
  <si>
    <t>إجمالى حقوق المساهمين والإلتزامات طويلة الأجل</t>
  </si>
  <si>
    <r>
      <rPr>
        <sz val="16"/>
        <color theme="0"/>
        <rFont val="Traditional Arabic"/>
        <family val="1"/>
      </rPr>
      <t>و</t>
    </r>
    <r>
      <rPr>
        <sz val="16"/>
        <color rgb="FF0000FF"/>
        <rFont val="Traditional Arabic"/>
        <family val="1"/>
      </rPr>
      <t>- الإيضاحات المرفقة متممة للقوائم المالية وتقرأ معها.</t>
    </r>
  </si>
  <si>
    <r>
      <rPr>
        <b/>
        <u/>
        <sz val="1"/>
        <color theme="0"/>
        <rFont val="Traditional Arabic"/>
        <family val="1"/>
      </rPr>
      <t>و</t>
    </r>
    <r>
      <rPr>
        <b/>
        <u/>
        <sz val="20"/>
        <color rgb="FF0000FF"/>
        <rFont val="Traditional Arabic"/>
        <family val="1"/>
      </rPr>
      <t>2012</t>
    </r>
  </si>
  <si>
    <r>
      <rPr>
        <b/>
        <u/>
        <sz val="1"/>
        <color theme="0"/>
        <rFont val="Traditional Arabic"/>
        <family val="1"/>
      </rPr>
      <t>و</t>
    </r>
    <r>
      <rPr>
        <b/>
        <u/>
        <sz val="20"/>
        <color rgb="FF0000FF"/>
        <rFont val="Traditional Arabic"/>
        <family val="1"/>
      </rPr>
      <t>2011</t>
    </r>
  </si>
  <si>
    <t>التغير</t>
  </si>
  <si>
    <r>
      <t xml:space="preserve">إيضاح
</t>
    </r>
    <r>
      <rPr>
        <b/>
        <u/>
        <sz val="14"/>
        <rFont val="Traditional Arabic"/>
        <family val="1"/>
      </rPr>
      <t>رقم</t>
    </r>
  </si>
  <si>
    <r>
      <t xml:space="preserve">عن الفترة المالية
من 2012/4/1
</t>
    </r>
    <r>
      <rPr>
        <b/>
        <u/>
        <sz val="18"/>
        <rFont val="Traditional Arabic"/>
        <family val="1"/>
      </rPr>
      <t>حتى 2012/4/30</t>
    </r>
  </si>
  <si>
    <r>
      <t xml:space="preserve">عن الفترة المالية
من 2012/1/1
</t>
    </r>
    <r>
      <rPr>
        <b/>
        <u/>
        <sz val="18"/>
        <rFont val="Traditional Arabic"/>
        <family val="1"/>
      </rPr>
      <t>حتى 2012/4/30</t>
    </r>
  </si>
  <si>
    <r>
      <t xml:space="preserve">عن الفترة المالية
من 2011/4/1
</t>
    </r>
    <r>
      <rPr>
        <b/>
        <u/>
        <sz val="18"/>
        <rFont val="Traditional Arabic"/>
        <family val="1"/>
      </rPr>
      <t>حتى 2011/4/30</t>
    </r>
  </si>
  <si>
    <r>
      <t xml:space="preserve">عن الفترة المالية
من 2011/1/1
</t>
    </r>
    <r>
      <rPr>
        <b/>
        <u/>
        <sz val="18"/>
        <rFont val="Traditional Arabic"/>
        <family val="1"/>
      </rPr>
      <t>حتى 2011/4/30</t>
    </r>
  </si>
  <si>
    <r>
      <rPr>
        <b/>
        <sz val="1"/>
        <color theme="0"/>
        <rFont val="Traditional Arabic"/>
        <family val="1"/>
      </rPr>
      <t>و</t>
    </r>
    <r>
      <rPr>
        <b/>
        <sz val="18"/>
        <rFont val="Traditional Arabic"/>
        <family val="1"/>
      </rPr>
      <t xml:space="preserve">2012
.Vs
</t>
    </r>
    <r>
      <rPr>
        <b/>
        <sz val="1"/>
        <color theme="0"/>
        <rFont val="Traditional Arabic"/>
        <family val="1"/>
      </rPr>
      <t>و</t>
    </r>
    <r>
      <rPr>
        <b/>
        <u/>
        <sz val="18"/>
        <rFont val="Traditional Arabic"/>
        <family val="1"/>
      </rPr>
      <t>2011</t>
    </r>
  </si>
  <si>
    <t>إيرادات إستثمارات</t>
  </si>
  <si>
    <t>أرباح بيع إستثمارات</t>
  </si>
  <si>
    <r>
      <rPr>
        <b/>
        <sz val="1"/>
        <color theme="0"/>
        <rFont val="Traditional Arabic"/>
        <family val="1"/>
      </rPr>
      <t>و</t>
    </r>
    <r>
      <rPr>
        <b/>
        <u/>
        <sz val="18"/>
        <rFont val="Traditional Arabic"/>
        <family val="1"/>
      </rPr>
      <t>(يخصم)</t>
    </r>
  </si>
  <si>
    <t>مصروفات إدارية وعمومية</t>
  </si>
  <si>
    <t>أجور ومرتبات</t>
  </si>
  <si>
    <t>إهلاك أصول ثابتة</t>
  </si>
  <si>
    <t>خسائر إضمحلال إستثمارات فى شركات شقيقة وتابعة</t>
  </si>
  <si>
    <t>صافى أرباح النشاط</t>
  </si>
  <si>
    <t>يضاف / (يخصم)</t>
  </si>
  <si>
    <t>أرباح إسترداد إستثمارات فى أوراق مالية بغرض المتاجرة</t>
  </si>
  <si>
    <t>التغير فى القيمة العادلة لإستثمارات فى أوراق مالية بغرض المتاجرة</t>
  </si>
  <si>
    <t>فروق تقييم عملات أجنبية</t>
  </si>
  <si>
    <t>الفترة</t>
  </si>
  <si>
    <r>
      <t xml:space="preserve">عدد
</t>
    </r>
    <r>
      <rPr>
        <b/>
        <u/>
        <sz val="14"/>
        <color rgb="FF0000FF"/>
        <rFont val="Traditional Arabic"/>
        <family val="1"/>
      </rPr>
      <t>الأيام</t>
    </r>
  </si>
  <si>
    <r>
      <t xml:space="preserve">عدد
</t>
    </r>
    <r>
      <rPr>
        <b/>
        <u/>
        <sz val="14"/>
        <color rgb="FF0000FF"/>
        <rFont val="Traditional Arabic"/>
        <family val="1"/>
      </rPr>
      <t>الأسهم</t>
    </r>
  </si>
  <si>
    <r>
      <t xml:space="preserve">متوسط
</t>
    </r>
    <r>
      <rPr>
        <b/>
        <u/>
        <sz val="14"/>
        <color rgb="FF0000FF"/>
        <rFont val="Traditional Arabic"/>
        <family val="1"/>
      </rPr>
      <t>عدد الأسهم</t>
    </r>
  </si>
  <si>
    <t>فوائد دائنة</t>
  </si>
  <si>
    <t>إيرادات أخرى</t>
  </si>
  <si>
    <t>من 2011/1/1 : 2011/12/31</t>
  </si>
  <si>
    <t>صافى الضريبة المؤجلة</t>
  </si>
  <si>
    <t>من 2010/1/1 : 2010/12/31</t>
  </si>
  <si>
    <t>التدفقات النقدية من أنشطة التشغيل</t>
  </si>
  <si>
    <t>تسويات لمطابقة صافى الربح مع التدفقات النقدية الناشئة من أنشطة التشغيل :</t>
  </si>
  <si>
    <t>البنود غير النقدية :</t>
  </si>
  <si>
    <t>أرباح بيع إستثمارات غير محققة</t>
  </si>
  <si>
    <t>صافى أرباح التشغيل قبل التغير فى رأس المال العامل</t>
  </si>
  <si>
    <t>التغير فى رأس المال العامل :-</t>
  </si>
  <si>
    <r>
      <t>النقص</t>
    </r>
    <r>
      <rPr>
        <sz val="18"/>
        <rFont val="Traditional Arabic"/>
        <family val="1"/>
      </rPr>
      <t xml:space="preserve"> فى مدينون وحسابات مدينة أخرى</t>
    </r>
  </si>
  <si>
    <t>النقص فى حسابات مدينة لدى شركات تابعة</t>
  </si>
  <si>
    <r>
      <rPr>
        <sz val="1"/>
        <color theme="0"/>
        <rFont val="Traditional Arabic"/>
        <family val="1"/>
      </rPr>
      <t>و</t>
    </r>
    <r>
      <rPr>
        <sz val="18"/>
        <rFont val="Traditional Arabic"/>
        <family val="1"/>
      </rPr>
      <t>(النقص) الزيادة فى دائنون وحسابات دائنة أخرى</t>
    </r>
  </si>
  <si>
    <t>الزيادة فى حسابات دائنة لشركات تابعة</t>
  </si>
  <si>
    <t>صافى التدفقات النقدية الناتجة من أنشطة التشغيل</t>
  </si>
  <si>
    <t>التدفقات النقدية من أنشطة الإستثمار</t>
  </si>
  <si>
    <t>مدفوعات لشراء أصول ثابتة</t>
  </si>
  <si>
    <t>مدفوعات لشراء إستثمارات فى شركات تابعة وشقيقة</t>
  </si>
  <si>
    <t>مدفوعات لشراء إستثمارات مالية متاحة للبيع</t>
  </si>
  <si>
    <t>مدفوعات لشراء إستثمارات فى أوراق مالية بغرض المتاجرة</t>
  </si>
  <si>
    <t>مقبوضات من إسترداد إستثمارات فى أوراق مالية بغرض المتاجرة</t>
  </si>
  <si>
    <t>صافى التدفقات النقدية الناتجة من (المستخدمة فى) أنشطة الإستثمار</t>
  </si>
  <si>
    <t>التدفقات النقدية من أنشطة التمويل</t>
  </si>
  <si>
    <t>مقبوضات من حسابات جارية مساهمين</t>
  </si>
  <si>
    <t>مدفوعات لحسابات جارية مساهمين</t>
  </si>
  <si>
    <t>مقبوضات من دائنو شراء إستثمارات</t>
  </si>
  <si>
    <t>مدفوعات لدائنو شراء إستثمارات</t>
  </si>
  <si>
    <t>مدفوعات توزيعات أرباح</t>
  </si>
  <si>
    <t>صافى التدفقات النقدية (المستخدمة فى) أنشطة التمويل</t>
  </si>
  <si>
    <t>صافى (النقص) فى النقدية وما فى حكمها</t>
  </si>
  <si>
    <t>النقدية وما فى حكمها فى 1 يناير 2012</t>
  </si>
  <si>
    <t>النقدية وما فى حكمها فى 31 ديسمبر 2012</t>
  </si>
</sst>
</file>

<file path=xl/styles.xml><?xml version="1.0" encoding="utf-8"?>
<styleSheet xmlns="http://schemas.openxmlformats.org/spreadsheetml/2006/main">
  <numFmts count="11">
    <numFmt numFmtId="43" formatCode="_-* #,##0.00_-;_-* #,##0.00\-;_-* &quot;-&quot;??_-;_-@_-"/>
    <numFmt numFmtId="164" formatCode="[$-409]d\-mmm\-yy;@"/>
    <numFmt numFmtId="165" formatCode="d\ \-\ m"/>
    <numFmt numFmtId="166" formatCode="#,##0.00_ ;\(#,##0\)"/>
    <numFmt numFmtId="167" formatCode="_(###\ ###\ ###_);[Red]_(\(###\ ###\ ###\);_(\-\-_);_(@_)"/>
    <numFmt numFmtId="168" formatCode="_(#,##0.00_);[Red]_(\(#,##0.00\);_(\-\-_);_(@_)"/>
    <numFmt numFmtId="169" formatCode="_(###\ ###\ ###_);[Red]_(\(######\ ###\);_(\-\-_);_(@_)"/>
    <numFmt numFmtId="170" formatCode="_(###\ ###\ ###_);[Red]_(\(###\);_(\-\-_);_(@_)"/>
    <numFmt numFmtId="171" formatCode="_(###\ ###\ ###_);[Red]_(\(###\ ###\);_(\-\-_);_(@_)"/>
    <numFmt numFmtId="172" formatCode="#,##0.00_ ;[Red]\(#,##0\)"/>
    <numFmt numFmtId="173" formatCode="_(#,##0_);[Red]_(\(#,##0\);_(\-\-_);_(@_)"/>
  </numFmts>
  <fonts count="7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2.5"/>
      <name val="Traditional Arabic"/>
      <family val="1"/>
    </font>
    <font>
      <b/>
      <sz val="12.5"/>
      <color rgb="FFFFFF00"/>
      <name val="Traditional Arabic"/>
      <family val="1"/>
    </font>
    <font>
      <sz val="12.5"/>
      <color rgb="FFFFFF00"/>
      <name val="Traditional Arabic"/>
      <family val="1"/>
    </font>
    <font>
      <b/>
      <sz val="12.5"/>
      <color rgb="FFFFFF00"/>
      <name val="Book Antiqua"/>
      <family val="1"/>
    </font>
    <font>
      <b/>
      <sz val="18"/>
      <color rgb="FF0000FF"/>
      <name val="Traditional Arabic"/>
      <family val="1"/>
    </font>
    <font>
      <b/>
      <sz val="16"/>
      <color rgb="FFFFFF00"/>
      <name val="Traditional Arabic"/>
      <family val="1"/>
    </font>
    <font>
      <b/>
      <sz val="12"/>
      <color rgb="FFFFFF00"/>
      <name val="Book Antiqua"/>
      <family val="1"/>
    </font>
    <font>
      <sz val="12"/>
      <name val="Book Antiqua"/>
      <family val="1"/>
    </font>
    <font>
      <b/>
      <sz val="18"/>
      <color indexed="12"/>
      <name val="Traditional Arabic"/>
      <family val="1"/>
    </font>
    <font>
      <b/>
      <sz val="12"/>
      <name val="Book Antiqua"/>
      <family val="1"/>
    </font>
    <font>
      <sz val="8"/>
      <name val="Traditional Arabic"/>
      <family val="1"/>
    </font>
    <font>
      <sz val="8"/>
      <color rgb="FFFFFF00"/>
      <name val="Traditional Arabic"/>
      <family val="1"/>
    </font>
    <font>
      <sz val="14"/>
      <name val="Traditional Arabic"/>
      <family val="1"/>
    </font>
    <font>
      <sz val="8"/>
      <name val="Arial"/>
      <family val="2"/>
    </font>
    <font>
      <sz val="12.5"/>
      <color rgb="FFFF0000"/>
      <name val="Traditional Arabic"/>
      <family val="1"/>
    </font>
    <font>
      <b/>
      <sz val="12.5"/>
      <color rgb="FFFF0000"/>
      <name val="Traditional Arabic"/>
      <family val="1"/>
    </font>
    <font>
      <sz val="12.5"/>
      <color rgb="FFFF0000"/>
      <name val="Arial"/>
      <family val="2"/>
    </font>
    <font>
      <b/>
      <sz val="16"/>
      <color rgb="FFFF0000"/>
      <name val="Traditional Arabic"/>
      <family val="1"/>
    </font>
    <font>
      <b/>
      <sz val="12"/>
      <color rgb="FFFF0000"/>
      <name val="Book Antiqua"/>
      <family val="1"/>
    </font>
    <font>
      <b/>
      <sz val="12.5"/>
      <color rgb="FFFF0000"/>
      <name val="Book Antiqua"/>
      <family val="1"/>
    </font>
    <font>
      <sz val="10"/>
      <color rgb="FFFF0000"/>
      <name val="Arial"/>
      <family val="2"/>
    </font>
    <font>
      <sz val="12"/>
      <color rgb="FFFF0000"/>
      <name val="Book Antiqua"/>
      <family val="1"/>
    </font>
    <font>
      <sz val="10"/>
      <color rgb="FFFF0000"/>
      <name val="Traditional Arabic"/>
      <family val="1"/>
    </font>
    <font>
      <sz val="18"/>
      <name val="Traditional Arabic"/>
      <family val="1"/>
    </font>
    <font>
      <sz val="16"/>
      <name val="Traditional Arabic"/>
      <family val="1"/>
    </font>
    <font>
      <b/>
      <sz val="18"/>
      <name val="Traditional Arabic"/>
      <family val="1"/>
    </font>
    <font>
      <b/>
      <sz val="22"/>
      <name val="Traditional Arabic"/>
      <family val="1"/>
    </font>
    <font>
      <b/>
      <u/>
      <sz val="22"/>
      <name val="Traditional Arabic"/>
      <family val="1"/>
    </font>
    <font>
      <b/>
      <u/>
      <sz val="24"/>
      <name val="Traditional Arabic"/>
      <family val="1"/>
    </font>
    <font>
      <sz val="24"/>
      <name val="Traditional Arabic"/>
      <family val="1"/>
    </font>
    <font>
      <b/>
      <sz val="24"/>
      <name val="Traditional Arabic"/>
      <family val="1"/>
    </font>
    <font>
      <sz val="22"/>
      <name val="Traditional Arabic"/>
      <family val="1"/>
    </font>
    <font>
      <b/>
      <sz val="22"/>
      <name val="Book Antiqua"/>
      <family val="1"/>
    </font>
    <font>
      <u/>
      <sz val="14"/>
      <name val="Book Antiqua"/>
      <family val="1"/>
    </font>
    <font>
      <b/>
      <u/>
      <sz val="16"/>
      <name val="Traditional Arabic"/>
      <family val="1"/>
    </font>
    <font>
      <b/>
      <sz val="16"/>
      <name val="Traditional Arabic"/>
      <family val="1"/>
    </font>
    <font>
      <b/>
      <u/>
      <sz val="14"/>
      <name val="Book Antiqua"/>
      <family val="1"/>
    </font>
    <font>
      <sz val="14"/>
      <name val="Book Antiqua"/>
      <family val="1"/>
    </font>
    <font>
      <b/>
      <u/>
      <sz val="18"/>
      <name val="Traditional Arabic"/>
      <family val="1"/>
    </font>
    <font>
      <sz val="14"/>
      <color rgb="FF0000FF"/>
      <name val="Book Antiqua"/>
      <family val="1"/>
    </font>
    <font>
      <b/>
      <u/>
      <sz val="14"/>
      <name val="Traditional Arabic"/>
      <family val="1"/>
    </font>
    <font>
      <b/>
      <sz val="17"/>
      <name val="Traditional Arabic"/>
      <family val="1"/>
    </font>
    <font>
      <sz val="12"/>
      <name val="Times New Roman"/>
      <family val="1"/>
    </font>
    <font>
      <b/>
      <sz val="14"/>
      <name val="Book Antiqua"/>
      <family val="1"/>
    </font>
    <font>
      <b/>
      <u/>
      <sz val="12"/>
      <name val="Times New Roman"/>
      <family val="1"/>
    </font>
    <font>
      <sz val="16"/>
      <color rgb="FF0000FF"/>
      <name val="Traditional Arabic"/>
      <family val="1"/>
    </font>
    <font>
      <sz val="16"/>
      <color theme="0"/>
      <name val="Traditional Arabic"/>
      <family val="1"/>
    </font>
    <font>
      <sz val="16"/>
      <name val="Arial"/>
      <family val="2"/>
    </font>
    <font>
      <b/>
      <sz val="16"/>
      <color rgb="FFFFFF00"/>
      <name val="Book Antiqua"/>
      <family val="1"/>
    </font>
    <font>
      <b/>
      <u/>
      <sz val="20"/>
      <color rgb="FF0000FF"/>
      <name val="Traditional Arabic"/>
      <family val="1"/>
    </font>
    <font>
      <b/>
      <u/>
      <sz val="1"/>
      <color theme="0"/>
      <name val="Traditional Arabic"/>
      <family val="1"/>
    </font>
    <font>
      <b/>
      <u/>
      <sz val="18"/>
      <color rgb="FF0000FF"/>
      <name val="Traditional Arabic"/>
      <family val="1"/>
    </font>
    <font>
      <b/>
      <sz val="14"/>
      <name val="Traditional Arabic"/>
      <family val="1"/>
    </font>
    <font>
      <b/>
      <sz val="1"/>
      <color theme="0"/>
      <name val="Traditional Arabic"/>
      <family val="1"/>
    </font>
    <font>
      <sz val="16"/>
      <name val="Book Antiqua"/>
      <family val="1"/>
    </font>
    <font>
      <b/>
      <sz val="16"/>
      <name val="Book Antiqua"/>
      <family val="1"/>
    </font>
    <font>
      <b/>
      <u/>
      <sz val="16"/>
      <name val="Book Antiqua"/>
      <family val="1"/>
    </font>
    <font>
      <b/>
      <sz val="12"/>
      <color rgb="FF0000FF"/>
      <name val="Book Antiqua"/>
      <family val="1"/>
    </font>
    <font>
      <b/>
      <u/>
      <sz val="14"/>
      <color rgb="FF0000FF"/>
      <name val="Traditional Arabic"/>
      <family val="1"/>
    </font>
    <font>
      <b/>
      <sz val="14"/>
      <color rgb="FF0000FF"/>
      <name val="Traditional Arabic"/>
      <family val="1"/>
    </font>
    <font>
      <sz val="14"/>
      <color rgb="FF0000FF"/>
      <name val="Traditional Arabic"/>
      <family val="1"/>
    </font>
    <font>
      <sz val="12"/>
      <color rgb="FF0000FF"/>
      <name val="Book Antiqua"/>
      <family val="1"/>
    </font>
    <font>
      <b/>
      <sz val="14"/>
      <color rgb="FF0000FF"/>
      <name val="Book Antiqua"/>
      <family val="1"/>
    </font>
    <font>
      <b/>
      <sz val="12"/>
      <name val="Times New Roman"/>
      <family val="1"/>
    </font>
    <font>
      <sz val="1"/>
      <color theme="0"/>
      <name val="Traditional Arabic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hair">
        <color rgb="FFC00000"/>
      </left>
      <right style="hair">
        <color rgb="FFC00000"/>
      </right>
      <top style="hair">
        <color rgb="FFC00000"/>
      </top>
      <bottom/>
      <diagonal/>
    </border>
    <border>
      <left style="hair">
        <color rgb="FFC00000"/>
      </left>
      <right style="hair">
        <color rgb="FFC00000"/>
      </right>
      <top/>
      <bottom/>
      <diagonal/>
    </border>
    <border>
      <left style="hair">
        <color rgb="FFC00000"/>
      </left>
      <right style="hair">
        <color rgb="FFC00000"/>
      </right>
      <top/>
      <bottom style="hair">
        <color rgb="FFC00000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rgb="FFFF0000"/>
      </left>
      <right/>
      <top style="hair">
        <color rgb="FFFF0000"/>
      </top>
      <bottom/>
      <diagonal/>
    </border>
    <border>
      <left/>
      <right/>
      <top style="hair">
        <color rgb="FFFF0000"/>
      </top>
      <bottom/>
      <diagonal/>
    </border>
    <border>
      <left/>
      <right style="hair">
        <color rgb="FFFF0000"/>
      </right>
      <top style="hair">
        <color rgb="FFFF0000"/>
      </top>
      <bottom/>
      <diagonal/>
    </border>
    <border>
      <left style="hair">
        <color rgb="FFFF0000"/>
      </left>
      <right/>
      <top/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/>
      <right/>
      <top/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 style="hair">
        <color rgb="FFFF0000"/>
      </left>
      <right/>
      <top/>
      <bottom/>
      <diagonal/>
    </border>
    <border>
      <left/>
      <right style="hair">
        <color rgb="FFFF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4" fontId="2" fillId="0" borderId="0"/>
    <xf numFmtId="37" fontId="68" fillId="4" borderId="18" applyBorder="0" applyProtection="0">
      <alignment vertical="center"/>
    </xf>
    <xf numFmtId="43" fontId="2" fillId="0" borderId="0" applyFont="0" applyFill="0" applyBorder="0" applyAlignment="0" applyProtection="0"/>
    <xf numFmtId="37" fontId="69" fillId="5" borderId="19" applyBorder="0">
      <alignment horizontal="left" vertical="center" indent="1"/>
    </xf>
    <xf numFmtId="37" fontId="70" fillId="0" borderId="20">
      <alignment vertical="center"/>
    </xf>
    <xf numFmtId="164" fontId="70" fillId="6" borderId="21" applyNumberFormat="0">
      <alignment horizontal="left" vertical="top" indent="1"/>
    </xf>
    <xf numFmtId="164" fontId="70" fillId="4" borderId="0" applyBorder="0">
      <alignment horizontal="left" vertical="center" indent="1"/>
    </xf>
    <xf numFmtId="164" fontId="70" fillId="0" borderId="21" applyNumberFormat="0" applyFill="0">
      <alignment horizontal="centerContinuous" vertical="top"/>
    </xf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1" fillId="0" borderId="0"/>
    <xf numFmtId="164" fontId="1" fillId="0" borderId="0"/>
    <xf numFmtId="164" fontId="2" fillId="0" borderId="0"/>
    <xf numFmtId="0" fontId="1" fillId="0" borderId="0"/>
    <xf numFmtId="164" fontId="2" fillId="0" borderId="0"/>
  </cellStyleXfs>
  <cellXfs count="156">
    <xf numFmtId="0" fontId="0" fillId="0" borderId="0" xfId="0"/>
    <xf numFmtId="164" fontId="3" fillId="0" borderId="0" xfId="1" applyNumberFormat="1" applyFont="1"/>
    <xf numFmtId="14" fontId="4" fillId="2" borderId="0" xfId="0" applyNumberFormat="1" applyFont="1" applyFill="1" applyBorder="1" applyAlignment="1">
      <alignment horizontal="center" vertical="center"/>
    </xf>
    <xf numFmtId="164" fontId="5" fillId="0" borderId="0" xfId="1" applyNumberFormat="1" applyFont="1" applyBorder="1"/>
    <xf numFmtId="0" fontId="6" fillId="2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4" fontId="8" fillId="2" borderId="0" xfId="0" applyNumberFormat="1" applyFont="1" applyFill="1" applyBorder="1" applyAlignment="1">
      <alignment horizontal="center" vertical="center"/>
    </xf>
    <xf numFmtId="14" fontId="9" fillId="2" borderId="0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164" fontId="10" fillId="0" borderId="0" xfId="1" applyNumberFormat="1" applyFont="1"/>
    <xf numFmtId="164" fontId="10" fillId="0" borderId="0" xfId="2" applyNumberFormat="1" applyFont="1" applyBorder="1" applyAlignment="1">
      <alignment horizontal="right"/>
    </xf>
    <xf numFmtId="0" fontId="11" fillId="3" borderId="0" xfId="0" applyNumberFormat="1" applyFont="1" applyFill="1" applyAlignment="1">
      <alignment horizontal="center" vertical="center" readingOrder="2"/>
    </xf>
    <xf numFmtId="164" fontId="12" fillId="0" borderId="0" xfId="1" applyNumberFormat="1" applyFont="1" applyAlignment="1"/>
    <xf numFmtId="164" fontId="13" fillId="0" borderId="0" xfId="1" applyNumberFormat="1" applyFont="1"/>
    <xf numFmtId="164" fontId="14" fillId="0" borderId="0" xfId="1" applyNumberFormat="1" applyFont="1" applyBorder="1" applyAlignment="1">
      <alignment horizontal="center"/>
    </xf>
    <xf numFmtId="164" fontId="15" fillId="0" borderId="0" xfId="2" applyNumberFormat="1" applyFont="1" applyBorder="1" applyAlignment="1">
      <alignment horizontal="right"/>
    </xf>
    <xf numFmtId="164" fontId="16" fillId="0" borderId="0" xfId="2" applyNumberFormat="1" applyFont="1" applyBorder="1" applyAlignment="1">
      <alignment horizontal="right"/>
    </xf>
    <xf numFmtId="164" fontId="17" fillId="0" borderId="0" xfId="1" applyNumberFormat="1" applyFont="1"/>
    <xf numFmtId="14" fontId="18" fillId="2" borderId="0" xfId="0" applyNumberFormat="1" applyFont="1" applyFill="1" applyBorder="1" applyAlignment="1">
      <alignment horizontal="center" vertical="center"/>
    </xf>
    <xf numFmtId="164" fontId="17" fillId="0" borderId="0" xfId="1" applyNumberFormat="1" applyFont="1" applyBorder="1"/>
    <xf numFmtId="164" fontId="19" fillId="0" borderId="0" xfId="2" applyNumberFormat="1" applyFont="1" applyBorder="1" applyAlignment="1">
      <alignment horizontal="right"/>
    </xf>
    <xf numFmtId="14" fontId="20" fillId="2" borderId="0" xfId="0" applyNumberFormat="1" applyFont="1" applyFill="1" applyBorder="1" applyAlignment="1">
      <alignment horizontal="center" vertical="center"/>
    </xf>
    <xf numFmtId="14" fontId="21" fillId="2" borderId="0" xfId="0" applyNumberFormat="1" applyFont="1" applyFill="1" applyBorder="1" applyAlignment="1">
      <alignment horizontal="center" vertical="center"/>
    </xf>
    <xf numFmtId="14" fontId="22" fillId="2" borderId="0" xfId="0" applyNumberFormat="1" applyFont="1" applyFill="1" applyBorder="1" applyAlignment="1">
      <alignment horizontal="center" vertical="center"/>
    </xf>
    <xf numFmtId="164" fontId="23" fillId="0" borderId="0" xfId="2" applyNumberFormat="1" applyFont="1" applyBorder="1" applyAlignment="1">
      <alignment horizontal="right"/>
    </xf>
    <xf numFmtId="164" fontId="24" fillId="0" borderId="0" xfId="2" applyNumberFormat="1" applyFont="1" applyBorder="1" applyAlignment="1">
      <alignment horizontal="right"/>
    </xf>
    <xf numFmtId="164" fontId="24" fillId="0" borderId="0" xfId="1" applyNumberFormat="1" applyFont="1"/>
    <xf numFmtId="164" fontId="25" fillId="0" borderId="0" xfId="1" applyNumberFormat="1" applyFont="1"/>
    <xf numFmtId="164" fontId="25" fillId="0" borderId="0" xfId="1" applyNumberFormat="1" applyFont="1" applyBorder="1" applyAlignment="1">
      <alignment horizontal="center"/>
    </xf>
    <xf numFmtId="164" fontId="26" fillId="0" borderId="0" xfId="1" applyNumberFormat="1" applyFont="1" applyBorder="1" applyAlignment="1">
      <alignment horizontal="right"/>
    </xf>
    <xf numFmtId="164" fontId="2" fillId="0" borderId="0" xfId="2" applyNumberFormat="1" applyFont="1" applyBorder="1" applyAlignment="1">
      <alignment horizontal="right"/>
    </xf>
    <xf numFmtId="164" fontId="15" fillId="0" borderId="0" xfId="1" applyNumberFormat="1" applyFont="1"/>
    <xf numFmtId="164" fontId="27" fillId="0" borderId="1" xfId="2" applyNumberFormat="1" applyFont="1" applyFill="1" applyBorder="1" applyAlignment="1">
      <alignment horizontal="center" vertical="center"/>
    </xf>
    <xf numFmtId="0" fontId="27" fillId="0" borderId="2" xfId="1" applyFont="1" applyBorder="1" applyAlignment="1">
      <alignment horizontal="center" vertical="center" readingOrder="2"/>
    </xf>
    <xf numFmtId="164" fontId="28" fillId="0" borderId="0" xfId="1" applyNumberFormat="1" applyFont="1" applyAlignment="1"/>
    <xf numFmtId="0" fontId="27" fillId="0" borderId="3" xfId="1" applyFont="1" applyBorder="1" applyAlignment="1">
      <alignment horizontal="center" vertical="center" readingOrder="2"/>
    </xf>
    <xf numFmtId="164" fontId="27" fillId="0" borderId="0" xfId="2" applyNumberFormat="1" applyFont="1" applyAlignment="1"/>
    <xf numFmtId="164" fontId="27" fillId="0" borderId="0" xfId="2" applyFont="1"/>
    <xf numFmtId="164" fontId="27" fillId="0" borderId="0" xfId="2" applyFont="1" applyAlignment="1"/>
    <xf numFmtId="164" fontId="31" fillId="0" borderId="0" xfId="2" applyNumberFormat="1" applyFont="1" applyAlignment="1">
      <alignment vertical="center"/>
    </xf>
    <xf numFmtId="164" fontId="32" fillId="0" borderId="0" xfId="2" applyNumberFormat="1" applyFont="1" applyAlignment="1"/>
    <xf numFmtId="164" fontId="32" fillId="0" borderId="0" xfId="2" applyNumberFormat="1" applyFont="1"/>
    <xf numFmtId="164" fontId="31" fillId="0" borderId="0" xfId="2" applyNumberFormat="1" applyFont="1" applyAlignment="1">
      <alignment horizontal="center" vertical="center"/>
    </xf>
    <xf numFmtId="164" fontId="33" fillId="0" borderId="0" xfId="2" applyNumberFormat="1" applyFont="1" applyAlignment="1">
      <alignment horizontal="center" vertical="center"/>
    </xf>
    <xf numFmtId="164" fontId="31" fillId="0" borderId="0" xfId="2" applyNumberFormat="1" applyFont="1" applyAlignment="1">
      <alignment horizontal="right" vertical="center" indent="10"/>
    </xf>
    <xf numFmtId="164" fontId="29" fillId="0" borderId="0" xfId="2" applyNumberFormat="1" applyFont="1" applyAlignment="1">
      <alignment horizontal="right" vertical="center" indent="10"/>
    </xf>
    <xf numFmtId="164" fontId="29" fillId="0" borderId="0" xfId="2" applyNumberFormat="1" applyFont="1" applyAlignment="1">
      <alignment horizontal="center" vertical="center"/>
    </xf>
    <xf numFmtId="164" fontId="34" fillId="0" borderId="0" xfId="2" applyNumberFormat="1" applyFont="1"/>
    <xf numFmtId="164" fontId="34" fillId="0" borderId="0" xfId="2" applyNumberFormat="1" applyFont="1" applyAlignment="1"/>
    <xf numFmtId="0" fontId="35" fillId="0" borderId="0" xfId="2" applyNumberFormat="1" applyFont="1" applyAlignment="1">
      <alignment horizontal="center" vertical="center"/>
    </xf>
    <xf numFmtId="164" fontId="34" fillId="0" borderId="0" xfId="2" applyNumberFormat="1" applyFont="1" applyAlignment="1">
      <alignment vertical="center"/>
    </xf>
    <xf numFmtId="165" fontId="35" fillId="0" borderId="0" xfId="2" applyNumberFormat="1" applyFont="1" applyAlignment="1">
      <alignment horizontal="center" vertical="center" wrapText="1"/>
    </xf>
    <xf numFmtId="164" fontId="28" fillId="0" borderId="0" xfId="2" applyFont="1" applyAlignment="1"/>
    <xf numFmtId="164" fontId="15" fillId="0" borderId="0" xfId="2" applyFont="1"/>
    <xf numFmtId="164" fontId="36" fillId="0" borderId="0" xfId="2" applyFont="1" applyBorder="1" applyAlignment="1">
      <alignment horizontal="right"/>
    </xf>
    <xf numFmtId="164" fontId="2" fillId="0" borderId="0" xfId="2" applyBorder="1" applyAlignment="1">
      <alignment horizontal="right"/>
    </xf>
    <xf numFmtId="164" fontId="37" fillId="0" borderId="0" xfId="2" applyFont="1"/>
    <xf numFmtId="164" fontId="38" fillId="0" borderId="0" xfId="2" applyFont="1" applyAlignment="1">
      <alignment horizontal="center"/>
    </xf>
    <xf numFmtId="0" fontId="39" fillId="0" borderId="0" xfId="2" applyNumberFormat="1" applyFont="1" applyAlignment="1">
      <alignment horizontal="center"/>
    </xf>
    <xf numFmtId="0" fontId="40" fillId="0" borderId="0" xfId="2" applyNumberFormat="1" applyFont="1" applyAlignment="1">
      <alignment horizontal="center"/>
    </xf>
    <xf numFmtId="164" fontId="2" fillId="0" borderId="0" xfId="2"/>
    <xf numFmtId="164" fontId="37" fillId="0" borderId="0" xfId="2" applyFont="1" applyAlignment="1">
      <alignment horizontal="center"/>
    </xf>
    <xf numFmtId="164" fontId="41" fillId="0" borderId="0" xfId="2" applyFont="1"/>
    <xf numFmtId="166" fontId="42" fillId="0" borderId="0" xfId="2" applyNumberFormat="1" applyFont="1" applyAlignment="1">
      <alignment horizontal="center" vertical="center"/>
    </xf>
    <xf numFmtId="164" fontId="43" fillId="0" borderId="0" xfId="2" applyFont="1" applyAlignment="1">
      <alignment horizontal="right" indent="1"/>
    </xf>
    <xf numFmtId="164" fontId="26" fillId="0" borderId="0" xfId="2" applyFont="1" applyAlignment="1">
      <alignment vertical="center"/>
    </xf>
    <xf numFmtId="167" fontId="40" fillId="0" borderId="0" xfId="2" applyNumberFormat="1" applyFont="1" applyBorder="1" applyAlignment="1">
      <alignment horizontal="right" vertical="center" indent="1"/>
    </xf>
    <xf numFmtId="168" fontId="45" fillId="0" borderId="0" xfId="2" applyNumberFormat="1" applyFont="1" applyAlignment="1">
      <alignment horizontal="right" indent="1"/>
    </xf>
    <xf numFmtId="167" fontId="40" fillId="0" borderId="0" xfId="2" applyNumberFormat="1" applyFont="1" applyAlignment="1">
      <alignment horizontal="right" vertical="center" indent="1"/>
    </xf>
    <xf numFmtId="164" fontId="28" fillId="0" borderId="0" xfId="2" applyFont="1" applyAlignment="1">
      <alignment vertical="center"/>
    </xf>
    <xf numFmtId="167" fontId="46" fillId="0" borderId="5" xfId="2" applyNumberFormat="1" applyFont="1" applyBorder="1" applyAlignment="1">
      <alignment horizontal="right" vertical="center" indent="1"/>
    </xf>
    <xf numFmtId="167" fontId="46" fillId="0" borderId="0" xfId="2" applyNumberFormat="1" applyFont="1" applyBorder="1" applyAlignment="1">
      <alignment horizontal="right" vertical="center" indent="1"/>
    </xf>
    <xf numFmtId="164" fontId="41" fillId="0" borderId="0" xfId="2" applyFont="1" applyAlignment="1">
      <alignment vertical="center"/>
    </xf>
    <xf numFmtId="164" fontId="47" fillId="0" borderId="0" xfId="2" applyFont="1" applyAlignment="1">
      <alignment horizontal="right" indent="1"/>
    </xf>
    <xf numFmtId="164" fontId="45" fillId="0" borderId="0" xfId="2" applyFont="1" applyAlignment="1">
      <alignment horizontal="right" indent="1"/>
    </xf>
    <xf numFmtId="167" fontId="40" fillId="0" borderId="0" xfId="2" applyNumberFormat="1" applyFont="1" applyBorder="1" applyAlignment="1">
      <alignment horizontal="center" vertical="center"/>
    </xf>
    <xf numFmtId="167" fontId="46" fillId="0" borderId="6" xfId="2" applyNumberFormat="1" applyFont="1" applyBorder="1" applyAlignment="1">
      <alignment horizontal="right" vertical="center" indent="1"/>
    </xf>
    <xf numFmtId="169" fontId="40" fillId="0" borderId="0" xfId="2" applyNumberFormat="1" applyFont="1" applyBorder="1" applyAlignment="1">
      <alignment horizontal="right" vertical="center" indent="1"/>
    </xf>
    <xf numFmtId="164" fontId="2" fillId="0" borderId="0" xfId="2" applyBorder="1"/>
    <xf numFmtId="168" fontId="9" fillId="0" borderId="0" xfId="2" applyNumberFormat="1" applyFont="1" applyBorder="1" applyAlignment="1">
      <alignment horizontal="center" vertical="center"/>
    </xf>
    <xf numFmtId="164" fontId="27" fillId="0" borderId="0" xfId="2" applyFont="1" applyAlignment="1">
      <alignment vertical="center"/>
    </xf>
    <xf numFmtId="164" fontId="2" fillId="0" borderId="0" xfId="2" applyAlignment="1">
      <alignment vertical="center"/>
    </xf>
    <xf numFmtId="167" fontId="46" fillId="0" borderId="0" xfId="2" applyNumberFormat="1" applyFont="1" applyBorder="1" applyAlignment="1">
      <alignment horizontal="right" vertical="center"/>
    </xf>
    <xf numFmtId="164" fontId="48" fillId="0" borderId="0" xfId="2" applyFont="1" applyAlignment="1">
      <alignment horizontal="right" vertical="center" indent="1"/>
    </xf>
    <xf numFmtId="164" fontId="50" fillId="0" borderId="0" xfId="2" applyFont="1" applyAlignment="1">
      <alignment vertical="center"/>
    </xf>
    <xf numFmtId="168" fontId="51" fillId="0" borderId="0" xfId="2" applyNumberFormat="1" applyFont="1" applyBorder="1" applyAlignment="1">
      <alignment horizontal="center" vertical="center"/>
    </xf>
    <xf numFmtId="0" fontId="41" fillId="0" borderId="0" xfId="0" applyNumberFormat="1" applyFont="1" applyAlignment="1">
      <alignment horizontal="center" vertical="center" wrapText="1"/>
    </xf>
    <xf numFmtId="0" fontId="52" fillId="0" borderId="0" xfId="0" applyNumberFormat="1" applyFont="1" applyAlignment="1">
      <alignment horizontal="center" vertical="center" wrapText="1"/>
    </xf>
    <xf numFmtId="164" fontId="5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41" fillId="0" borderId="0" xfId="0" applyNumberFormat="1" applyFont="1"/>
    <xf numFmtId="0" fontId="55" fillId="0" borderId="0" xfId="0" applyNumberFormat="1" applyFont="1" applyAlignment="1">
      <alignment horizontal="center" wrapText="1"/>
    </xf>
    <xf numFmtId="0" fontId="28" fillId="0" borderId="0" xfId="0" applyNumberFormat="1" applyFont="1" applyAlignment="1">
      <alignment horizontal="center" wrapText="1"/>
    </xf>
    <xf numFmtId="0" fontId="28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center" wrapText="1"/>
    </xf>
    <xf numFmtId="0" fontId="0" fillId="0" borderId="0" xfId="0" applyNumberFormat="1"/>
    <xf numFmtId="166" fontId="42" fillId="0" borderId="0" xfId="0" applyNumberFormat="1" applyFont="1" applyAlignment="1">
      <alignment horizontal="center" vertical="center"/>
    </xf>
    <xf numFmtId="0" fontId="41" fillId="0" borderId="0" xfId="0" applyNumberFormat="1" applyFont="1" applyAlignment="1">
      <alignment horizontal="center"/>
    </xf>
    <xf numFmtId="164" fontId="41" fillId="0" borderId="0" xfId="0" applyNumberFormat="1" applyFont="1" applyAlignment="1">
      <alignment horizontal="center"/>
    </xf>
    <xf numFmtId="169" fontId="40" fillId="0" borderId="0" xfId="2" applyNumberFormat="1" applyFont="1" applyBorder="1" applyAlignment="1">
      <alignment horizontal="center" vertical="center"/>
    </xf>
    <xf numFmtId="169" fontId="40" fillId="0" borderId="0" xfId="2" applyNumberFormat="1" applyFont="1" applyAlignment="1">
      <alignment horizontal="right" vertical="center" indent="1"/>
    </xf>
    <xf numFmtId="167" fontId="40" fillId="0" borderId="0" xfId="0" applyNumberFormat="1" applyFont="1" applyBorder="1" applyAlignment="1">
      <alignment horizontal="right" vertical="center" indent="1"/>
    </xf>
    <xf numFmtId="170" fontId="40" fillId="0" borderId="0" xfId="0" applyNumberFormat="1" applyFont="1" applyBorder="1" applyAlignment="1">
      <alignment horizontal="right" vertical="center" indent="1"/>
    </xf>
    <xf numFmtId="169" fontId="40" fillId="0" borderId="0" xfId="0" applyNumberFormat="1" applyFont="1" applyAlignment="1">
      <alignment horizontal="right" vertical="center" indent="1"/>
    </xf>
    <xf numFmtId="171" fontId="40" fillId="0" borderId="0" xfId="0" applyNumberFormat="1" applyFont="1" applyBorder="1" applyAlignment="1">
      <alignment horizontal="right" vertical="center" indent="1"/>
    </xf>
    <xf numFmtId="164" fontId="26" fillId="0" borderId="0" xfId="0" applyNumberFormat="1" applyFont="1" applyAlignment="1">
      <alignment vertical="center"/>
    </xf>
    <xf numFmtId="169" fontId="40" fillId="0" borderId="7" xfId="2" applyNumberFormat="1" applyFont="1" applyBorder="1" applyAlignment="1">
      <alignment horizontal="right" vertical="center" indent="1"/>
    </xf>
    <xf numFmtId="164" fontId="26" fillId="0" borderId="0" xfId="0" applyNumberFormat="1" applyFont="1" applyBorder="1" applyAlignment="1">
      <alignment vertical="center"/>
    </xf>
    <xf numFmtId="169" fontId="40" fillId="0" borderId="0" xfId="0" applyNumberFormat="1" applyFont="1" applyBorder="1" applyAlignment="1">
      <alignment horizontal="right" vertical="center" indent="1"/>
    </xf>
    <xf numFmtId="164" fontId="27" fillId="0" borderId="0" xfId="0" applyNumberFormat="1" applyFont="1" applyBorder="1"/>
    <xf numFmtId="164" fontId="0" fillId="0" borderId="0" xfId="0" applyNumberFormat="1"/>
    <xf numFmtId="164" fontId="28" fillId="0" borderId="0" xfId="0" applyNumberFormat="1" applyFont="1" applyAlignment="1">
      <alignment vertical="center"/>
    </xf>
    <xf numFmtId="169" fontId="46" fillId="0" borderId="8" xfId="2" applyNumberFormat="1" applyFont="1" applyBorder="1" applyAlignment="1">
      <alignment horizontal="right" vertical="center" indent="1"/>
    </xf>
    <xf numFmtId="172" fontId="57" fillId="0" borderId="0" xfId="0" applyNumberFormat="1" applyFont="1" applyAlignment="1">
      <alignment horizontal="center" vertical="center"/>
    </xf>
    <xf numFmtId="169" fontId="58" fillId="0" borderId="0" xfId="0" applyNumberFormat="1" applyFont="1" applyAlignment="1">
      <alignment horizontal="right" vertical="center" indent="1"/>
    </xf>
    <xf numFmtId="164" fontId="41" fillId="0" borderId="0" xfId="0" applyNumberFormat="1" applyFont="1" applyAlignment="1">
      <alignment vertical="center"/>
    </xf>
    <xf numFmtId="0" fontId="28" fillId="0" borderId="0" xfId="0" applyNumberFormat="1" applyFont="1" applyAlignment="1">
      <alignment vertical="center"/>
    </xf>
    <xf numFmtId="164" fontId="27" fillId="0" borderId="0" xfId="0" applyNumberFormat="1" applyFont="1"/>
    <xf numFmtId="164" fontId="59" fillId="0" borderId="0" xfId="0" applyNumberFormat="1" applyFont="1" applyAlignment="1">
      <alignment horizontal="center" vertical="center"/>
    </xf>
    <xf numFmtId="169" fontId="46" fillId="0" borderId="0" xfId="2" applyNumberFormat="1" applyFont="1" applyAlignment="1">
      <alignment horizontal="right" vertical="center" indent="1"/>
    </xf>
    <xf numFmtId="169" fontId="46" fillId="0" borderId="5" xfId="2" applyNumberFormat="1" applyFont="1" applyBorder="1" applyAlignment="1">
      <alignment horizontal="right" vertical="center" indent="1"/>
    </xf>
    <xf numFmtId="164" fontId="59" fillId="0" borderId="0" xfId="2" applyFont="1" applyAlignment="1">
      <alignment horizontal="center" vertical="center"/>
    </xf>
    <xf numFmtId="164" fontId="63" fillId="0" borderId="12" xfId="2" applyFont="1" applyBorder="1" applyAlignment="1">
      <alignment horizontal="center" vertical="center"/>
    </xf>
    <xf numFmtId="173" fontId="60" fillId="0" borderId="13" xfId="2" applyNumberFormat="1" applyFont="1" applyBorder="1" applyAlignment="1">
      <alignment horizontal="center" vertical="center"/>
    </xf>
    <xf numFmtId="173" fontId="64" fillId="0" borderId="14" xfId="2" applyNumberFormat="1" applyFont="1" applyBorder="1" applyAlignment="1">
      <alignment horizontal="center" vertical="center"/>
    </xf>
    <xf numFmtId="164" fontId="63" fillId="0" borderId="16" xfId="2" applyFont="1" applyBorder="1" applyAlignment="1">
      <alignment horizontal="center" vertical="center"/>
    </xf>
    <xf numFmtId="173" fontId="64" fillId="0" borderId="0" xfId="2" applyNumberFormat="1" applyFont="1" applyBorder="1" applyAlignment="1">
      <alignment horizontal="center" vertical="center"/>
    </xf>
    <xf numFmtId="168" fontId="64" fillId="0" borderId="17" xfId="2" applyNumberFormat="1" applyFont="1" applyBorder="1" applyAlignment="1">
      <alignment horizontal="center" vertical="center"/>
    </xf>
    <xf numFmtId="169" fontId="46" fillId="0" borderId="6" xfId="2" applyNumberFormat="1" applyFont="1" applyBorder="1" applyAlignment="1">
      <alignment horizontal="right" vertical="center" indent="1"/>
    </xf>
    <xf numFmtId="169" fontId="46" fillId="0" borderId="0" xfId="2" applyNumberFormat="1" applyFont="1" applyBorder="1" applyAlignment="1">
      <alignment horizontal="right" vertical="center" indent="1"/>
    </xf>
    <xf numFmtId="168" fontId="46" fillId="0" borderId="0" xfId="2" applyNumberFormat="1" applyFont="1" applyBorder="1" applyAlignment="1">
      <alignment horizontal="center" vertical="center"/>
    </xf>
    <xf numFmtId="168" fontId="66" fillId="0" borderId="0" xfId="2" applyNumberFormat="1" applyFont="1" applyAlignment="1">
      <alignment horizontal="center"/>
    </xf>
    <xf numFmtId="168" fontId="66" fillId="0" borderId="0" xfId="0" applyNumberFormat="1" applyFont="1" applyAlignment="1">
      <alignment horizontal="center"/>
    </xf>
    <xf numFmtId="167" fontId="40" fillId="0" borderId="0" xfId="2" applyNumberFormat="1" applyFont="1" applyAlignment="1">
      <alignment horizontal="center" vertical="center"/>
    </xf>
    <xf numFmtId="170" fontId="40" fillId="0" borderId="0" xfId="2" applyNumberFormat="1" applyFont="1" applyBorder="1" applyAlignment="1">
      <alignment horizontal="right" vertical="center" indent="1"/>
    </xf>
    <xf numFmtId="167" fontId="46" fillId="0" borderId="5" xfId="0" applyNumberFormat="1" applyFont="1" applyBorder="1" applyAlignment="1">
      <alignment horizontal="right" vertical="center" indent="1"/>
    </xf>
    <xf numFmtId="171" fontId="46" fillId="0" borderId="5" xfId="2" applyNumberFormat="1" applyFont="1" applyBorder="1" applyAlignment="1">
      <alignment horizontal="right" vertical="center" indent="1"/>
    </xf>
    <xf numFmtId="169" fontId="46" fillId="7" borderId="5" xfId="2" applyNumberFormat="1" applyFont="1" applyFill="1" applyBorder="1" applyAlignment="1">
      <alignment horizontal="right" vertical="center" indent="1"/>
    </xf>
    <xf numFmtId="0" fontId="60" fillId="0" borderId="9" xfId="2" applyNumberFormat="1" applyFont="1" applyBorder="1" applyAlignment="1">
      <alignment horizontal="center" vertical="center" wrapText="1"/>
    </xf>
    <xf numFmtId="0" fontId="60" fillId="0" borderId="10" xfId="2" applyNumberFormat="1" applyFont="1" applyBorder="1" applyAlignment="1">
      <alignment horizontal="center" vertical="center" wrapText="1"/>
    </xf>
    <xf numFmtId="0" fontId="60" fillId="0" borderId="11" xfId="2" applyNumberFormat="1" applyFont="1" applyBorder="1" applyAlignment="1">
      <alignment horizontal="center" vertical="center" wrapText="1"/>
    </xf>
    <xf numFmtId="164" fontId="65" fillId="0" borderId="15" xfId="2" applyFont="1" applyBorder="1" applyAlignment="1">
      <alignment horizontal="center" vertical="center" wrapText="1"/>
    </xf>
    <xf numFmtId="164" fontId="28" fillId="0" borderId="0" xfId="2" applyFont="1" applyAlignment="1">
      <alignment horizontal="right"/>
    </xf>
    <xf numFmtId="164" fontId="26" fillId="0" borderId="0" xfId="2" applyFont="1" applyAlignment="1">
      <alignment horizontal="right"/>
    </xf>
    <xf numFmtId="164" fontId="26" fillId="0" borderId="4" xfId="2" applyFont="1" applyBorder="1" applyAlignment="1">
      <alignment horizontal="right"/>
    </xf>
    <xf numFmtId="164" fontId="2" fillId="0" borderId="4" xfId="2" applyFont="1" applyBorder="1" applyAlignment="1">
      <alignment horizontal="right"/>
    </xf>
    <xf numFmtId="0" fontId="52" fillId="0" borderId="0" xfId="0" applyNumberFormat="1" applyFont="1" applyAlignment="1">
      <alignment horizontal="center" vertical="center" wrapText="1"/>
    </xf>
    <xf numFmtId="0" fontId="60" fillId="0" borderId="0" xfId="0" applyNumberFormat="1" applyFont="1" applyBorder="1" applyAlignment="1">
      <alignment horizontal="center" vertical="center" wrapText="1"/>
    </xf>
    <xf numFmtId="164" fontId="61" fillId="0" borderId="0" xfId="2" applyFont="1" applyAlignment="1">
      <alignment horizontal="center" wrapText="1"/>
    </xf>
    <xf numFmtId="164" fontId="62" fillId="0" borderId="0" xfId="2" applyFont="1" applyAlignment="1">
      <alignment horizontal="center" wrapText="1"/>
    </xf>
    <xf numFmtId="164" fontId="30" fillId="0" borderId="0" xfId="2" applyFont="1" applyAlignment="1">
      <alignment horizontal="center" vertical="center"/>
    </xf>
    <xf numFmtId="164" fontId="31" fillId="0" borderId="0" xfId="2" applyNumberFormat="1" applyFont="1" applyAlignment="1">
      <alignment horizontal="center" vertical="center"/>
    </xf>
    <xf numFmtId="14" fontId="8" fillId="2" borderId="0" xfId="0" applyNumberFormat="1" applyFont="1" applyFill="1" applyBorder="1" applyAlignment="1">
      <alignment horizontal="center" vertical="center"/>
    </xf>
    <xf numFmtId="14" fontId="20" fillId="2" borderId="0" xfId="0" applyNumberFormat="1" applyFont="1" applyFill="1" applyBorder="1" applyAlignment="1">
      <alignment horizontal="center" vertical="center"/>
    </xf>
    <xf numFmtId="164" fontId="29" fillId="0" borderId="0" xfId="2" applyFont="1" applyAlignment="1">
      <alignment horizontal="center" vertical="center"/>
    </xf>
    <xf numFmtId="164" fontId="29" fillId="0" borderId="0" xfId="2" applyNumberFormat="1" applyFont="1" applyAlignment="1">
      <alignment horizontal="center" vertical="center"/>
    </xf>
  </cellXfs>
  <cellStyles count="21">
    <cellStyle name="amount" xfId="3"/>
    <cellStyle name="Comma 2" xfId="4"/>
    <cellStyle name="header" xfId="5"/>
    <cellStyle name="Header Total_Cash Flow Forecast, 12 Months" xfId="6"/>
    <cellStyle name="Header1" xfId="7"/>
    <cellStyle name="Header2" xfId="8"/>
    <cellStyle name="Header3" xfId="9"/>
    <cellStyle name="Normal" xfId="0" builtinId="0"/>
    <cellStyle name="Normal 2" xfId="10"/>
    <cellStyle name="Normal 2 2" xfId="2"/>
    <cellStyle name="Normal 2 2 2" xfId="1"/>
    <cellStyle name="Normal 2 2 2 2" xfId="11"/>
    <cellStyle name="Normal 2 3" xfId="12"/>
    <cellStyle name="Normal 2 3 2" xfId="13"/>
    <cellStyle name="Normal 3" xfId="14"/>
    <cellStyle name="Normal 3 2" xfId="15"/>
    <cellStyle name="Normal 4" xfId="16"/>
    <cellStyle name="Normal 4 2" xfId="17"/>
    <cellStyle name="Normal 5" xfId="18"/>
    <cellStyle name="Normal 5 2" xfId="19"/>
    <cellStyle name="Normal 6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11</xdr:row>
      <xdr:rowOff>0</xdr:rowOff>
    </xdr:from>
    <xdr:to>
      <xdr:col>0</xdr:col>
      <xdr:colOff>1</xdr:colOff>
      <xdr:row>20</xdr:row>
      <xdr:rowOff>5954</xdr:rowOff>
    </xdr:to>
    <xdr:pic>
      <xdr:nvPicPr>
        <xdr:cNvPr id="2" name="Picture 1" descr="Sofico Ne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572649" y="4086225"/>
          <a:ext cx="0" cy="334922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11</xdr:row>
      <xdr:rowOff>0</xdr:rowOff>
    </xdr:from>
    <xdr:to>
      <xdr:col>0</xdr:col>
      <xdr:colOff>1</xdr:colOff>
      <xdr:row>20</xdr:row>
      <xdr:rowOff>5954</xdr:rowOff>
    </xdr:to>
    <xdr:pic>
      <xdr:nvPicPr>
        <xdr:cNvPr id="3" name="Picture 2" descr="Sofico Ne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572649" y="4086225"/>
          <a:ext cx="0" cy="3349229"/>
        </a:xfrm>
        <a:prstGeom prst="rect">
          <a:avLst/>
        </a:prstGeom>
      </xdr:spPr>
    </xdr:pic>
    <xdr:clientData/>
  </xdr:twoCellAnchor>
  <xdr:twoCellAnchor editAs="oneCell">
    <xdr:from>
      <xdr:col>10</xdr:col>
      <xdr:colOff>671416</xdr:colOff>
      <xdr:row>137</xdr:row>
      <xdr:rowOff>67469</xdr:rowOff>
    </xdr:from>
    <xdr:to>
      <xdr:col>10</xdr:col>
      <xdr:colOff>1464374</xdr:colOff>
      <xdr:row>139</xdr:row>
      <xdr:rowOff>341250</xdr:rowOff>
    </xdr:to>
    <xdr:pic>
      <xdr:nvPicPr>
        <xdr:cNvPr id="7" name="Picture 6" descr="Sofico New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827202151" y="58655744"/>
          <a:ext cx="792958" cy="1016731"/>
        </a:xfrm>
        <a:prstGeom prst="rect">
          <a:avLst/>
        </a:prstGeom>
      </xdr:spPr>
    </xdr:pic>
    <xdr:clientData/>
  </xdr:twoCellAnchor>
  <xdr:twoCellAnchor>
    <xdr:from>
      <xdr:col>4</xdr:col>
      <xdr:colOff>653143</xdr:colOff>
      <xdr:row>125</xdr:row>
      <xdr:rowOff>27214</xdr:rowOff>
    </xdr:from>
    <xdr:to>
      <xdr:col>8</xdr:col>
      <xdr:colOff>666750</xdr:colOff>
      <xdr:row>127</xdr:row>
      <xdr:rowOff>340178</xdr:rowOff>
    </xdr:to>
    <xdr:sp macro="" textlink="">
      <xdr:nvSpPr>
        <xdr:cNvPr id="9" name="Freeform 8"/>
        <xdr:cNvSpPr/>
      </xdr:nvSpPr>
      <xdr:spPr>
        <a:xfrm>
          <a:off x="9807470679" y="53231143"/>
          <a:ext cx="3374571" cy="1319892"/>
        </a:xfrm>
        <a:custGeom>
          <a:avLst/>
          <a:gdLst>
            <a:gd name="connsiteX0" fmla="*/ 3252107 w 3252107"/>
            <a:gd name="connsiteY0" fmla="*/ 1469572 h 1469572"/>
            <a:gd name="connsiteX1" fmla="*/ 1619250 w 3252107"/>
            <a:gd name="connsiteY1" fmla="*/ 0 h 1469572"/>
            <a:gd name="connsiteX2" fmla="*/ 0 w 3252107"/>
            <a:gd name="connsiteY2" fmla="*/ 1469572 h 146957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3252107" h="1469572">
              <a:moveTo>
                <a:pt x="3252107" y="1469572"/>
              </a:moveTo>
              <a:cubicBezTo>
                <a:pt x="2706687" y="734786"/>
                <a:pt x="2161268" y="0"/>
                <a:pt x="1619250" y="0"/>
              </a:cubicBezTo>
              <a:cubicBezTo>
                <a:pt x="1077232" y="0"/>
                <a:pt x="269875" y="1224643"/>
                <a:pt x="0" y="1469572"/>
              </a:cubicBezTo>
            </a:path>
          </a:pathLst>
        </a:custGeom>
        <a:ln w="635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%20Dep\Sofico%20S.A.E\Financial%20Statements\Sofico%20SAE%20Financial%20Statements%20-%20201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.S."/>
      <sheetName val="Changes in Shareholders' Equity"/>
      <sheetName val="Notes"/>
      <sheetName val="Related Parties"/>
      <sheetName val="Detailed Trial Balance"/>
      <sheetName val="Periodic Trial Balance"/>
      <sheetName val="Accumulated Trial Balance"/>
      <sheetName val="Monthly Ledger"/>
      <sheetName val="Statement of Account"/>
      <sheetName val="Movement"/>
      <sheetName val="American Journal"/>
      <sheetName val="Cash at Banks"/>
      <sheetName val="Trading Investments"/>
      <sheetName val="Investments in Aff. &amp; Subs. Co."/>
      <sheetName val="Investments Available for Sale"/>
      <sheetName val="Reserves"/>
      <sheetName val="Retained Earnings"/>
      <sheetName val="Deffered Tax"/>
      <sheetName val="Investments Provision"/>
      <sheetName val="Prepaid Exp. Settlement"/>
      <sheetName val="Accrued Exp. Settlement"/>
      <sheetName val="Salaries &amp; Wages Breakdown"/>
      <sheetName val="F. A. Register"/>
      <sheetName val="J.V."/>
      <sheetName val="J.V. Detailes"/>
      <sheetName val="Deferred &amp; Income Tax"/>
      <sheetName val="Investments Breakdown"/>
      <sheetName val="Statement of Changes"/>
      <sheetName val="Cash Flow W.P (2012)"/>
      <sheetName val="Cash Flow W.P (Period 12)"/>
      <sheetName val="Cash Flow W.P (2011)"/>
      <sheetName val="Cash Flow W.P (Period 11)"/>
      <sheetName val="Year End Accruals"/>
      <sheetName val="Legal Reserve"/>
      <sheetName val="General Ledger Entries"/>
      <sheetName val="General Ledger"/>
      <sheetName val="Sub-General Ledger"/>
      <sheetName val="Count Book"/>
      <sheetName val="Movement --2011--"/>
      <sheetName val="Statement of Account --2011--"/>
      <sheetName val="Periodic Trial Balance --2011--"/>
      <sheetName val="Detailed Trial Balance --2011--"/>
      <sheetName val="Monthly Ledger --2011--"/>
      <sheetName val="Chart of Accounts"/>
      <sheetName val="Dividends Project 2011"/>
      <sheetName val="J.V's"/>
      <sheetName val="Breakdown"/>
      <sheetName val="Revenues"/>
      <sheetName val="G&amp;A"/>
      <sheetName val="Monthly Profit &amp; Loss"/>
      <sheetName val="Cumulative Profit &amp; Loss"/>
    </sheetNames>
    <sheetDataSet>
      <sheetData sheetId="0"/>
      <sheetData sheetId="1"/>
      <sheetData sheetId="2"/>
      <sheetData sheetId="3"/>
      <sheetData sheetId="4">
        <row r="5">
          <cell r="B5" t="str">
            <v>أصول ثابتة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 t="str">
            <v>أصول ثابتة</v>
          </cell>
        </row>
        <row r="6">
          <cell r="B6" t="str">
            <v>وسائل نقل وإنتقال</v>
          </cell>
          <cell r="C6">
            <v>1309160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 t="str">
            <v>وسائل نقل وإنتقال</v>
          </cell>
          <cell r="AE6">
            <v>1309160</v>
          </cell>
          <cell r="AF6">
            <v>0</v>
          </cell>
          <cell r="AH6">
            <v>0</v>
          </cell>
          <cell r="AI6">
            <v>0</v>
          </cell>
          <cell r="AK6">
            <v>0</v>
          </cell>
          <cell r="AL6">
            <v>0</v>
          </cell>
          <cell r="AN6">
            <v>1309160</v>
          </cell>
          <cell r="AO6">
            <v>0</v>
          </cell>
        </row>
        <row r="7">
          <cell r="B7" t="str">
            <v>أثاث مكتبى</v>
          </cell>
          <cell r="C7">
            <v>143527.95000000001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 t="str">
            <v>أثاث مكتبى</v>
          </cell>
          <cell r="AE7">
            <v>143527.95000000001</v>
          </cell>
          <cell r="AF7">
            <v>0</v>
          </cell>
          <cell r="AH7">
            <v>0</v>
          </cell>
          <cell r="AI7">
            <v>0</v>
          </cell>
          <cell r="AK7">
            <v>0</v>
          </cell>
          <cell r="AL7">
            <v>0</v>
          </cell>
          <cell r="AN7">
            <v>143527.95000000001</v>
          </cell>
          <cell r="AO7">
            <v>0</v>
          </cell>
        </row>
        <row r="8">
          <cell r="B8" t="str">
            <v>أجهزة كمبيوتر وبرامج</v>
          </cell>
          <cell r="C8">
            <v>136039.96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6700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 t="str">
            <v>أجهزة كمبيوتر وبرامج</v>
          </cell>
          <cell r="AE8">
            <v>136039.96</v>
          </cell>
          <cell r="AF8">
            <v>0</v>
          </cell>
          <cell r="AH8">
            <v>6700</v>
          </cell>
          <cell r="AI8">
            <v>0</v>
          </cell>
          <cell r="AK8">
            <v>6700</v>
          </cell>
          <cell r="AL8">
            <v>0</v>
          </cell>
          <cell r="AN8">
            <v>142739.96</v>
          </cell>
          <cell r="AO8">
            <v>0</v>
          </cell>
        </row>
        <row r="9">
          <cell r="B9" t="str">
            <v>أجهزة ومعدات</v>
          </cell>
          <cell r="C9">
            <v>151081.24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 t="str">
            <v>أجهزة ومعدات</v>
          </cell>
          <cell r="AE9">
            <v>151081.24</v>
          </cell>
          <cell r="AF9">
            <v>0</v>
          </cell>
          <cell r="AH9">
            <v>0</v>
          </cell>
          <cell r="AI9">
            <v>0</v>
          </cell>
          <cell r="AK9">
            <v>0</v>
          </cell>
          <cell r="AL9">
            <v>0</v>
          </cell>
          <cell r="AN9">
            <v>151081.24</v>
          </cell>
          <cell r="AO9">
            <v>0</v>
          </cell>
        </row>
        <row r="10">
          <cell r="B10" t="str">
            <v>تحسينات</v>
          </cell>
          <cell r="C10">
            <v>431894.67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 t="str">
            <v>تحسينات</v>
          </cell>
          <cell r="AE10">
            <v>431894.67</v>
          </cell>
          <cell r="AF10">
            <v>0</v>
          </cell>
          <cell r="AH10">
            <v>0</v>
          </cell>
          <cell r="AI10">
            <v>0</v>
          </cell>
          <cell r="AK10">
            <v>0</v>
          </cell>
          <cell r="AL10">
            <v>0</v>
          </cell>
          <cell r="AN10">
            <v>431894.67</v>
          </cell>
          <cell r="AO10">
            <v>0</v>
          </cell>
        </row>
        <row r="11">
          <cell r="B11" t="str">
            <v>مجمع إهلاك أصول ثابتة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 t="str">
            <v>مجمع إهلاك أصول ثابتة</v>
          </cell>
        </row>
        <row r="12">
          <cell r="B12" t="str">
            <v>مجمع إهلاك وسائل نقل وإنتقال</v>
          </cell>
          <cell r="C12">
            <v>0</v>
          </cell>
          <cell r="D12">
            <v>1162093.1700000004</v>
          </cell>
          <cell r="E12">
            <v>0</v>
          </cell>
          <cell r="F12">
            <v>21819.33</v>
          </cell>
          <cell r="G12">
            <v>0</v>
          </cell>
          <cell r="H12">
            <v>21819.33</v>
          </cell>
          <cell r="I12">
            <v>0</v>
          </cell>
          <cell r="J12">
            <v>21819.33</v>
          </cell>
          <cell r="K12">
            <v>0</v>
          </cell>
          <cell r="L12">
            <v>21819.33</v>
          </cell>
          <cell r="M12">
            <v>0</v>
          </cell>
          <cell r="N12">
            <v>21819.33</v>
          </cell>
          <cell r="O12">
            <v>0</v>
          </cell>
          <cell r="P12">
            <v>21819.33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>مجمع إهلاك وسائل نقل وإنتقال</v>
          </cell>
          <cell r="AE12">
            <v>0</v>
          </cell>
          <cell r="AF12">
            <v>1162093.1700000004</v>
          </cell>
          <cell r="AH12">
            <v>0</v>
          </cell>
          <cell r="AI12">
            <v>130915.98000000001</v>
          </cell>
          <cell r="AK12">
            <v>0</v>
          </cell>
          <cell r="AL12">
            <v>130915.98000000001</v>
          </cell>
          <cell r="AN12">
            <v>0</v>
          </cell>
          <cell r="AO12">
            <v>1293009.1500000004</v>
          </cell>
        </row>
        <row r="13">
          <cell r="B13" t="str">
            <v>مجمع إهلاك أثاث</v>
          </cell>
          <cell r="C13">
            <v>0</v>
          </cell>
          <cell r="D13">
            <v>46410.520000000004</v>
          </cell>
          <cell r="E13">
            <v>0</v>
          </cell>
          <cell r="F13">
            <v>687.57</v>
          </cell>
          <cell r="G13">
            <v>0</v>
          </cell>
          <cell r="H13">
            <v>685.95</v>
          </cell>
          <cell r="I13">
            <v>0</v>
          </cell>
          <cell r="J13">
            <v>685.95</v>
          </cell>
          <cell r="K13">
            <v>0</v>
          </cell>
          <cell r="L13">
            <v>685.95</v>
          </cell>
          <cell r="M13">
            <v>0</v>
          </cell>
          <cell r="N13">
            <v>685.95</v>
          </cell>
          <cell r="O13">
            <v>0</v>
          </cell>
          <cell r="P13">
            <v>685.95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 t="str">
            <v>مجمع إهلاك أثاث</v>
          </cell>
          <cell r="AE13">
            <v>0</v>
          </cell>
          <cell r="AF13">
            <v>46410.520000000004</v>
          </cell>
          <cell r="AH13">
            <v>0</v>
          </cell>
          <cell r="AI13">
            <v>4117.32</v>
          </cell>
          <cell r="AK13">
            <v>0</v>
          </cell>
          <cell r="AL13">
            <v>4117.32</v>
          </cell>
          <cell r="AN13">
            <v>0</v>
          </cell>
          <cell r="AO13">
            <v>50527.840000000004</v>
          </cell>
        </row>
        <row r="14">
          <cell r="B14" t="str">
            <v>مجمع إهلاك أجهزة كمبيوتر وبرامج</v>
          </cell>
          <cell r="C14">
            <v>0</v>
          </cell>
          <cell r="D14">
            <v>113233.85999999999</v>
          </cell>
          <cell r="E14">
            <v>0</v>
          </cell>
          <cell r="F14">
            <v>1441.88</v>
          </cell>
          <cell r="G14">
            <v>0</v>
          </cell>
          <cell r="H14">
            <v>1157.1199999999999</v>
          </cell>
          <cell r="I14">
            <v>0</v>
          </cell>
          <cell r="J14">
            <v>1157.1199999999999</v>
          </cell>
          <cell r="K14">
            <v>0</v>
          </cell>
          <cell r="L14">
            <v>1216.77</v>
          </cell>
          <cell r="M14">
            <v>0</v>
          </cell>
          <cell r="N14">
            <v>1296.7</v>
          </cell>
          <cell r="O14">
            <v>0</v>
          </cell>
          <cell r="P14">
            <v>1184.6199999999999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 t="str">
            <v>مجمع إهلاك أجهزة كمبيوتر وبرامج</v>
          </cell>
          <cell r="AE14">
            <v>0</v>
          </cell>
          <cell r="AF14">
            <v>113233.85999999999</v>
          </cell>
          <cell r="AH14">
            <v>0</v>
          </cell>
          <cell r="AI14">
            <v>7454.2099999999991</v>
          </cell>
          <cell r="AK14">
            <v>0</v>
          </cell>
          <cell r="AL14">
            <v>7454.2099999999991</v>
          </cell>
          <cell r="AN14">
            <v>0</v>
          </cell>
          <cell r="AO14">
            <v>120688.06999999998</v>
          </cell>
        </row>
        <row r="15">
          <cell r="B15" t="str">
            <v>مجمع إهلاك أجهزة ومعدات</v>
          </cell>
          <cell r="C15">
            <v>0</v>
          </cell>
          <cell r="D15">
            <v>116972.45999999999</v>
          </cell>
          <cell r="E15">
            <v>0</v>
          </cell>
          <cell r="F15">
            <v>711.49</v>
          </cell>
          <cell r="G15">
            <v>0</v>
          </cell>
          <cell r="H15">
            <v>711.49</v>
          </cell>
          <cell r="I15">
            <v>0</v>
          </cell>
          <cell r="J15">
            <v>711.49</v>
          </cell>
          <cell r="K15">
            <v>0</v>
          </cell>
          <cell r="L15">
            <v>711.49</v>
          </cell>
          <cell r="M15">
            <v>0</v>
          </cell>
          <cell r="N15">
            <v>711.49</v>
          </cell>
          <cell r="O15">
            <v>0</v>
          </cell>
          <cell r="P15">
            <v>711.49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 t="str">
            <v>مجمع إهلاك أجهزة ومعدات</v>
          </cell>
          <cell r="AE15">
            <v>0</v>
          </cell>
          <cell r="AF15">
            <v>116972.45999999999</v>
          </cell>
          <cell r="AH15">
            <v>0</v>
          </cell>
          <cell r="AI15">
            <v>4268.9399999999996</v>
          </cell>
          <cell r="AK15">
            <v>0</v>
          </cell>
          <cell r="AL15">
            <v>4268.9399999999996</v>
          </cell>
          <cell r="AN15">
            <v>0</v>
          </cell>
          <cell r="AO15">
            <v>121241.4</v>
          </cell>
        </row>
        <row r="16">
          <cell r="B16" t="str">
            <v>مجمع إهلاك تحسينات</v>
          </cell>
          <cell r="C16">
            <v>0</v>
          </cell>
          <cell r="D16">
            <v>431894.67000000016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 t="str">
            <v>مجمع إهلاك تحسينات</v>
          </cell>
          <cell r="AE16">
            <v>0</v>
          </cell>
          <cell r="AF16">
            <v>431894.67000000016</v>
          </cell>
          <cell r="AH16">
            <v>0</v>
          </cell>
          <cell r="AI16">
            <v>0</v>
          </cell>
          <cell r="AK16">
            <v>0</v>
          </cell>
          <cell r="AL16">
            <v>0</v>
          </cell>
          <cell r="AN16">
            <v>0</v>
          </cell>
          <cell r="AO16">
            <v>431894.67000000016</v>
          </cell>
        </row>
        <row r="17">
          <cell r="B17" t="str">
            <v>إستثمارات فى شركات شقيقة وتابعة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 t="str">
            <v>إستثمارات فى شركات شقيقة وتابعة</v>
          </cell>
        </row>
        <row r="18">
          <cell r="B18" t="str">
            <v>شركة سوفى لاند للإستثمار العقارى (ش.م.م)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 t="str">
            <v>شركة سوفى لاند للإستثمار العقارى (ش.م.م)</v>
          </cell>
          <cell r="AE18">
            <v>0</v>
          </cell>
          <cell r="AF18">
            <v>0</v>
          </cell>
          <cell r="AH18">
            <v>0</v>
          </cell>
          <cell r="AI18">
            <v>0</v>
          </cell>
          <cell r="AK18">
            <v>0</v>
          </cell>
          <cell r="AL18">
            <v>0</v>
          </cell>
          <cell r="AN18">
            <v>0</v>
          </cell>
          <cell r="AO18">
            <v>0</v>
          </cell>
        </row>
        <row r="19">
          <cell r="B19" t="str">
            <v>شركة كونرينت للإستثمار العقارى (ش.م.م)</v>
          </cell>
          <cell r="C19">
            <v>15130250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>شركة كونرينت للإستثمار العقارى (ش.م.م)</v>
          </cell>
          <cell r="AE19">
            <v>15130250</v>
          </cell>
          <cell r="AF19">
            <v>0</v>
          </cell>
          <cell r="AH19">
            <v>0</v>
          </cell>
          <cell r="AI19">
            <v>0</v>
          </cell>
          <cell r="AK19">
            <v>0</v>
          </cell>
          <cell r="AL19">
            <v>0</v>
          </cell>
          <cell r="AN19">
            <v>15130250</v>
          </cell>
          <cell r="AO19">
            <v>0</v>
          </cell>
        </row>
        <row r="20">
          <cell r="B20" t="str">
            <v>الشركة المالية للتجارة - سوفيكو (ذ.م.م)</v>
          </cell>
          <cell r="C20">
            <v>192278.5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الشركة المالية للتجارة - سوفيكو (ذ.م.م)</v>
          </cell>
          <cell r="AE20">
            <v>192278.5</v>
          </cell>
          <cell r="AF20">
            <v>0</v>
          </cell>
          <cell r="AH20">
            <v>0</v>
          </cell>
          <cell r="AI20">
            <v>0</v>
          </cell>
          <cell r="AK20">
            <v>0</v>
          </cell>
          <cell r="AL20">
            <v>0</v>
          </cell>
          <cell r="AN20">
            <v>192278.5</v>
          </cell>
          <cell r="AO20">
            <v>0</v>
          </cell>
        </row>
        <row r="21">
          <cell r="B21" t="str">
            <v>شركة بتروتيوبلر للخدمات البترولية (ش.م.م)</v>
          </cell>
          <cell r="C21">
            <v>3038138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شركة بتروتيوبلر للخدمات البترولية (ش.م.م)</v>
          </cell>
          <cell r="AE21">
            <v>3038138</v>
          </cell>
          <cell r="AF21">
            <v>0</v>
          </cell>
          <cell r="AH21">
            <v>0</v>
          </cell>
          <cell r="AI21">
            <v>0</v>
          </cell>
          <cell r="AK21">
            <v>0</v>
          </cell>
          <cell r="AL21">
            <v>0</v>
          </cell>
          <cell r="AN21">
            <v>3038138</v>
          </cell>
          <cell r="AO21">
            <v>0</v>
          </cell>
        </row>
        <row r="22">
          <cell r="B22" t="str">
            <v>شركة سمارت كوم للدعاية والإعلان (ش.م.م)</v>
          </cell>
          <cell r="C22">
            <v>372500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 t="str">
            <v>شركة سمارت كوم للدعاية والإعلان (ش.م.م)</v>
          </cell>
          <cell r="AE22">
            <v>372500</v>
          </cell>
          <cell r="AF22">
            <v>0</v>
          </cell>
          <cell r="AH22">
            <v>0</v>
          </cell>
          <cell r="AI22">
            <v>0</v>
          </cell>
          <cell r="AK22">
            <v>0</v>
          </cell>
          <cell r="AL22">
            <v>0</v>
          </cell>
          <cell r="AN22">
            <v>372500</v>
          </cell>
          <cell r="AO22">
            <v>0</v>
          </cell>
        </row>
        <row r="23">
          <cell r="B23" t="str">
            <v>شركة سوفيبت للخدمات البترولية (ش.م.م)</v>
          </cell>
          <cell r="C23">
            <v>2415000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str">
            <v>شركة سوفيبت للخدمات البترولية (ش.م.م)</v>
          </cell>
          <cell r="AE23">
            <v>2415000</v>
          </cell>
          <cell r="AF23">
            <v>0</v>
          </cell>
          <cell r="AH23">
            <v>0</v>
          </cell>
          <cell r="AI23">
            <v>0</v>
          </cell>
          <cell r="AK23">
            <v>0</v>
          </cell>
          <cell r="AL23">
            <v>0</v>
          </cell>
          <cell r="AN23">
            <v>2415000</v>
          </cell>
          <cell r="AO23">
            <v>0</v>
          </cell>
        </row>
        <row r="24">
          <cell r="B24" t="str">
            <v>شركة سوفى سبور للرياضة (ش.م.م)</v>
          </cell>
          <cell r="C24">
            <v>1800000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 t="str">
            <v>شركة سوفى سبور للرياضة (ش.م.م)</v>
          </cell>
          <cell r="AE24">
            <v>1800000</v>
          </cell>
          <cell r="AF24">
            <v>0</v>
          </cell>
          <cell r="AH24">
            <v>0</v>
          </cell>
          <cell r="AI24">
            <v>0</v>
          </cell>
          <cell r="AK24">
            <v>0</v>
          </cell>
          <cell r="AL24">
            <v>0</v>
          </cell>
          <cell r="AN24">
            <v>1800000</v>
          </cell>
          <cell r="AO24">
            <v>0</v>
          </cell>
        </row>
        <row r="25">
          <cell r="B25" t="str">
            <v>شركة أملاك للخدمات والصيانة المتخصصة (ش.م.م)</v>
          </cell>
          <cell r="C25">
            <v>234600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str">
            <v>شركة أملاك للخدمات والصيانة المتخصصة (ش.م.م)</v>
          </cell>
          <cell r="AE25">
            <v>234600</v>
          </cell>
          <cell r="AF25">
            <v>0</v>
          </cell>
          <cell r="AH25">
            <v>0</v>
          </cell>
          <cell r="AI25">
            <v>0</v>
          </cell>
          <cell r="AK25">
            <v>0</v>
          </cell>
          <cell r="AL25">
            <v>0</v>
          </cell>
          <cell r="AN25">
            <v>234600</v>
          </cell>
          <cell r="AO25">
            <v>0</v>
          </cell>
        </row>
        <row r="26">
          <cell r="B26" t="str">
            <v>شركة الإستثمارات السياحية - تيكو (ش.م.م)</v>
          </cell>
          <cell r="C26">
            <v>330811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 t="str">
            <v>شركة الإستثمارات السياحية - تيكو (ش.م.م)</v>
          </cell>
          <cell r="AE26">
            <v>330811</v>
          </cell>
          <cell r="AF26">
            <v>0</v>
          </cell>
          <cell r="AH26">
            <v>0</v>
          </cell>
          <cell r="AI26">
            <v>0</v>
          </cell>
          <cell r="AK26">
            <v>0</v>
          </cell>
          <cell r="AL26">
            <v>0</v>
          </cell>
          <cell r="AN26">
            <v>330811</v>
          </cell>
          <cell r="AO26">
            <v>0</v>
          </cell>
        </row>
        <row r="27">
          <cell r="B27" t="str">
            <v>الشركة المصرية لتكنولوجيا المعلومات - بيانات (ش.م.م)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str">
            <v>الشركة المصرية لتكنولوجيا المعلومات - بيانات (ش.م.م)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K27">
            <v>0</v>
          </cell>
          <cell r="AL27">
            <v>0</v>
          </cell>
          <cell r="AN27">
            <v>0</v>
          </cell>
          <cell r="AO27">
            <v>0</v>
          </cell>
        </row>
        <row r="28">
          <cell r="B28" t="str">
            <v>الشركة المصرية للملابس - جيت (ش.م.م)</v>
          </cell>
          <cell r="C28">
            <v>4439777.51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 t="str">
            <v>الشركة المصرية للملابس - جيت (ش.م.م)</v>
          </cell>
          <cell r="AE28">
            <v>4439777.51</v>
          </cell>
          <cell r="AF28">
            <v>0</v>
          </cell>
          <cell r="AH28">
            <v>0</v>
          </cell>
          <cell r="AI28">
            <v>0</v>
          </cell>
          <cell r="AK28">
            <v>0</v>
          </cell>
          <cell r="AL28">
            <v>0</v>
          </cell>
          <cell r="AN28">
            <v>4439777.51</v>
          </cell>
          <cell r="AO28">
            <v>0</v>
          </cell>
        </row>
        <row r="29">
          <cell r="B29" t="str">
            <v>شركة سماش للإدارة (ش.م.م)</v>
          </cell>
          <cell r="C29">
            <v>200000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شركة سماش للإدارة (ش.م.م)</v>
          </cell>
          <cell r="AE29">
            <v>200000</v>
          </cell>
          <cell r="AF29">
            <v>0</v>
          </cell>
          <cell r="AH29">
            <v>0</v>
          </cell>
          <cell r="AI29">
            <v>0</v>
          </cell>
          <cell r="AK29">
            <v>0</v>
          </cell>
          <cell r="AL29">
            <v>0</v>
          </cell>
          <cell r="AN29">
            <v>200000</v>
          </cell>
          <cell r="AO29">
            <v>0</v>
          </cell>
        </row>
        <row r="30">
          <cell r="B30" t="str">
            <v>شركة سماش تريدنج للتوكيلات (ش.م.م)</v>
          </cell>
          <cell r="C30">
            <v>200000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شركة سماش تريدنج للتوكيلات (ش.م.م)</v>
          </cell>
          <cell r="AE30">
            <v>200000</v>
          </cell>
          <cell r="AF30">
            <v>0</v>
          </cell>
          <cell r="AH30">
            <v>0</v>
          </cell>
          <cell r="AI30">
            <v>0</v>
          </cell>
          <cell r="AK30">
            <v>0</v>
          </cell>
          <cell r="AL30">
            <v>0</v>
          </cell>
          <cell r="AN30">
            <v>200000</v>
          </cell>
          <cell r="AO30">
            <v>0</v>
          </cell>
        </row>
        <row r="31">
          <cell r="B31" t="str">
            <v>شركة سيكتورز للإنشاءات (ش.م.م)</v>
          </cell>
          <cell r="C31">
            <v>500000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 t="str">
            <v>شركة سيكتورز للإنشاءات (ش.م.م)</v>
          </cell>
          <cell r="AE31">
            <v>500000</v>
          </cell>
          <cell r="AF31">
            <v>0</v>
          </cell>
          <cell r="AH31">
            <v>0</v>
          </cell>
          <cell r="AI31">
            <v>0</v>
          </cell>
          <cell r="AK31">
            <v>0</v>
          </cell>
          <cell r="AL31">
            <v>0</v>
          </cell>
          <cell r="AN31">
            <v>500000</v>
          </cell>
          <cell r="AO31">
            <v>0</v>
          </cell>
        </row>
        <row r="32">
          <cell r="B32" t="str">
            <v>شركة سيكتورز للإستثمار العقارى (ش.م.م)</v>
          </cell>
          <cell r="C32">
            <v>175000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شركة سيكتورز للإستثمار العقارى (ش.م.م)</v>
          </cell>
          <cell r="AE32">
            <v>175000</v>
          </cell>
          <cell r="AF32">
            <v>0</v>
          </cell>
          <cell r="AH32">
            <v>0</v>
          </cell>
          <cell r="AI32">
            <v>0</v>
          </cell>
          <cell r="AK32">
            <v>0</v>
          </cell>
          <cell r="AL32">
            <v>0</v>
          </cell>
          <cell r="AN32">
            <v>175000</v>
          </cell>
          <cell r="AO32">
            <v>0</v>
          </cell>
        </row>
        <row r="33">
          <cell r="B33" t="str">
            <v>شركة إنترناشيونال نكزس جروب للتجارة (ش.م.م)</v>
          </cell>
          <cell r="C33">
            <v>1000000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شركة إنترناشيونال نكزس جروب للتجارة (ش.م.م)</v>
          </cell>
          <cell r="AE33">
            <v>1000000</v>
          </cell>
          <cell r="AF33">
            <v>0</v>
          </cell>
          <cell r="AH33">
            <v>0</v>
          </cell>
          <cell r="AI33">
            <v>0</v>
          </cell>
          <cell r="AK33">
            <v>0</v>
          </cell>
          <cell r="AL33">
            <v>0</v>
          </cell>
          <cell r="AN33">
            <v>1000000</v>
          </cell>
          <cell r="AO33">
            <v>0</v>
          </cell>
        </row>
        <row r="34">
          <cell r="B34" t="str">
            <v>شركة إنرجايزر مصر (ش.م.م)</v>
          </cell>
          <cell r="C34">
            <v>3930625.1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 t="str">
            <v>شركة إنرجايزر مصر (ش.م.م)</v>
          </cell>
          <cell r="AE34">
            <v>3930625.1</v>
          </cell>
          <cell r="AF34">
            <v>0</v>
          </cell>
          <cell r="AH34">
            <v>0</v>
          </cell>
          <cell r="AI34">
            <v>0</v>
          </cell>
          <cell r="AK34">
            <v>0</v>
          </cell>
          <cell r="AL34">
            <v>0</v>
          </cell>
          <cell r="AN34">
            <v>3930625.1</v>
          </cell>
          <cell r="AO34">
            <v>0</v>
          </cell>
        </row>
        <row r="35">
          <cell r="B35" t="str">
            <v>إضمحلال إستثمارات فى شركات شقيقة وتابعة</v>
          </cell>
          <cell r="C35">
            <v>0</v>
          </cell>
          <cell r="D35">
            <v>1279375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 t="str">
            <v>إضمحلال إستثمارات فى شركات شقيقة وتابعة</v>
          </cell>
          <cell r="AE35">
            <v>0</v>
          </cell>
          <cell r="AF35">
            <v>1279375</v>
          </cell>
          <cell r="AH35">
            <v>0</v>
          </cell>
          <cell r="AI35">
            <v>0</v>
          </cell>
          <cell r="AK35">
            <v>0</v>
          </cell>
          <cell r="AL35">
            <v>0</v>
          </cell>
          <cell r="AN35">
            <v>0</v>
          </cell>
          <cell r="AO35">
            <v>1279375</v>
          </cell>
        </row>
        <row r="36">
          <cell r="B36" t="str">
            <v>إستثمارات مالية متاحة للبيع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 t="str">
            <v>إستثمارات مالية متاحة للبيع</v>
          </cell>
        </row>
        <row r="37">
          <cell r="B37" t="str">
            <v>آى تى إس للتجارة والتوكيلات التجارية (ش.م.م)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 t="str">
            <v>آى تى إس للتجارة والتوكيلات التجارية (ش.م.م)</v>
          </cell>
          <cell r="AE37">
            <v>0</v>
          </cell>
          <cell r="AF37">
            <v>0</v>
          </cell>
          <cell r="AH37">
            <v>0</v>
          </cell>
          <cell r="AI37">
            <v>0</v>
          </cell>
          <cell r="AK37">
            <v>0</v>
          </cell>
          <cell r="AL37">
            <v>0</v>
          </cell>
          <cell r="AN37">
            <v>0</v>
          </cell>
          <cell r="AO37">
            <v>0</v>
          </cell>
        </row>
        <row r="38">
          <cell r="B38" t="str">
            <v>الشركة المصرية للأنفاق ومشروعات النقل (ش.م.م)</v>
          </cell>
          <cell r="C38">
            <v>337500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 t="str">
            <v>الشركة المصرية للأنفاق ومشروعات النقل (ش.م.م)</v>
          </cell>
          <cell r="AE38">
            <v>337500</v>
          </cell>
          <cell r="AF38">
            <v>0</v>
          </cell>
          <cell r="AH38">
            <v>0</v>
          </cell>
          <cell r="AI38">
            <v>0</v>
          </cell>
          <cell r="AK38">
            <v>0</v>
          </cell>
          <cell r="AL38">
            <v>0</v>
          </cell>
          <cell r="AN38">
            <v>337500</v>
          </cell>
          <cell r="AO38">
            <v>0</v>
          </cell>
        </row>
        <row r="39">
          <cell r="B39" t="str">
            <v>مستشفى السادس من أكتوبر لجراحة القلب - دار الفؤاد (ش.م.م)</v>
          </cell>
          <cell r="C39">
            <v>3179457.6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 t="str">
            <v>مستشفى السادس من أكتوبر لجراحة القلب - دار الفؤاد (ش.م.م)</v>
          </cell>
          <cell r="AE39">
            <v>3179457.6</v>
          </cell>
          <cell r="AF39">
            <v>0</v>
          </cell>
          <cell r="AH39">
            <v>0</v>
          </cell>
          <cell r="AI39">
            <v>0</v>
          </cell>
          <cell r="AK39">
            <v>0</v>
          </cell>
          <cell r="AL39">
            <v>0</v>
          </cell>
          <cell r="AN39">
            <v>3179457.6</v>
          </cell>
          <cell r="AO39">
            <v>0</v>
          </cell>
        </row>
        <row r="40">
          <cell r="B40" t="str">
            <v>شركة الجيزة للأنظمة (ش.م.م)</v>
          </cell>
          <cell r="C40">
            <v>946209.06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 t="str">
            <v>شركة الجيزة للأنظمة (ش.م.م)</v>
          </cell>
          <cell r="AE40">
            <v>946209.06</v>
          </cell>
          <cell r="AF40">
            <v>0</v>
          </cell>
          <cell r="AH40">
            <v>0</v>
          </cell>
          <cell r="AI40">
            <v>0</v>
          </cell>
          <cell r="AK40">
            <v>0</v>
          </cell>
          <cell r="AL40">
            <v>0</v>
          </cell>
          <cell r="AN40">
            <v>946209.06</v>
          </cell>
          <cell r="AO40">
            <v>0</v>
          </cell>
        </row>
        <row r="41">
          <cell r="B41" t="str">
            <v>شركة تنمية وإدارة القرى الذكية</v>
          </cell>
          <cell r="C41">
            <v>235373.61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 t="str">
            <v>شركة تنمية وإدارة القرى الذكية</v>
          </cell>
          <cell r="AE41">
            <v>235373.61</v>
          </cell>
          <cell r="AF41">
            <v>0</v>
          </cell>
          <cell r="AH41">
            <v>0</v>
          </cell>
          <cell r="AI41">
            <v>0</v>
          </cell>
          <cell r="AK41">
            <v>0</v>
          </cell>
          <cell r="AL41">
            <v>0</v>
          </cell>
          <cell r="AN41">
            <v>235373.61</v>
          </cell>
          <cell r="AO41">
            <v>0</v>
          </cell>
        </row>
        <row r="42">
          <cell r="B42" t="str">
            <v>مدينون وحسابات مدينة أخرى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 t="str">
            <v>مدينون وحسابات مدينة أخرى</v>
          </cell>
        </row>
        <row r="43">
          <cell r="B43" t="str">
            <v>إيرادات مستحقة</v>
          </cell>
          <cell r="C43">
            <v>2204248</v>
          </cell>
          <cell r="D43">
            <v>0</v>
          </cell>
          <cell r="E43">
            <v>0</v>
          </cell>
          <cell r="F43">
            <v>1800000</v>
          </cell>
          <cell r="G43">
            <v>0</v>
          </cell>
          <cell r="H43">
            <v>0</v>
          </cell>
          <cell r="I43">
            <v>455678.49</v>
          </cell>
          <cell r="J43">
            <v>301.58999999999997</v>
          </cell>
          <cell r="K43">
            <v>241152.63</v>
          </cell>
          <cell r="L43">
            <v>0</v>
          </cell>
          <cell r="M43">
            <v>0</v>
          </cell>
          <cell r="N43">
            <v>0</v>
          </cell>
          <cell r="O43">
            <v>1340.34</v>
          </cell>
          <cell r="P43">
            <v>0</v>
          </cell>
          <cell r="Q43">
            <v>0</v>
          </cell>
          <cell r="R43">
            <v>123596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 t="str">
            <v>إيرادات مستحقة</v>
          </cell>
          <cell r="AE43">
            <v>2204248</v>
          </cell>
          <cell r="AF43">
            <v>0</v>
          </cell>
          <cell r="AH43">
            <v>698171.46</v>
          </cell>
          <cell r="AI43">
            <v>1923897.59</v>
          </cell>
          <cell r="AK43">
            <v>0</v>
          </cell>
          <cell r="AL43">
            <v>1225726.1300000001</v>
          </cell>
          <cell r="AN43">
            <v>978521.86999999988</v>
          </cell>
          <cell r="AO43">
            <v>0</v>
          </cell>
        </row>
        <row r="44">
          <cell r="B44" t="str">
            <v>مصروفات مدفوعة مقدماً</v>
          </cell>
          <cell r="C44">
            <v>45224.999999999978</v>
          </cell>
          <cell r="D44">
            <v>0</v>
          </cell>
          <cell r="E44">
            <v>0</v>
          </cell>
          <cell r="F44">
            <v>5190</v>
          </cell>
          <cell r="G44">
            <v>660</v>
          </cell>
          <cell r="H44">
            <v>4945</v>
          </cell>
          <cell r="I44">
            <v>0</v>
          </cell>
          <cell r="J44">
            <v>4945</v>
          </cell>
          <cell r="K44">
            <v>0</v>
          </cell>
          <cell r="L44">
            <v>4945</v>
          </cell>
          <cell r="M44">
            <v>1304.56</v>
          </cell>
          <cell r="N44">
            <v>5597.28</v>
          </cell>
          <cell r="O44">
            <v>0</v>
          </cell>
          <cell r="P44">
            <v>5597.28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 t="str">
            <v>مصروفات مدفوعة مقدماً</v>
          </cell>
          <cell r="AE44">
            <v>45224.999999999978</v>
          </cell>
          <cell r="AF44">
            <v>0</v>
          </cell>
          <cell r="AH44">
            <v>1964.56</v>
          </cell>
          <cell r="AI44">
            <v>31219.559999999998</v>
          </cell>
          <cell r="AK44">
            <v>0</v>
          </cell>
          <cell r="AL44">
            <v>29254.999999999996</v>
          </cell>
          <cell r="AN44">
            <v>15969.999999999978</v>
          </cell>
          <cell r="AO44">
            <v>0</v>
          </cell>
        </row>
        <row r="45">
          <cell r="B45" t="str">
            <v>تأمينات لدى الغير</v>
          </cell>
          <cell r="C45">
            <v>27700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 t="str">
            <v>تأمينات لدى الغير</v>
          </cell>
          <cell r="AE45">
            <v>27700</v>
          </cell>
          <cell r="AF45">
            <v>0</v>
          </cell>
          <cell r="AH45">
            <v>0</v>
          </cell>
          <cell r="AI45">
            <v>0</v>
          </cell>
          <cell r="AK45">
            <v>0</v>
          </cell>
          <cell r="AL45">
            <v>0</v>
          </cell>
          <cell r="AN45">
            <v>27700</v>
          </cell>
          <cell r="AO45">
            <v>0</v>
          </cell>
        </row>
        <row r="46">
          <cell r="B46" t="str">
            <v>سلف وعهد تحت التسوية - عيد مصطفى</v>
          </cell>
          <cell r="C46">
            <v>3718.01</v>
          </cell>
          <cell r="D46">
            <v>0</v>
          </cell>
          <cell r="E46">
            <v>0</v>
          </cell>
          <cell r="F46">
            <v>400</v>
          </cell>
          <cell r="G46">
            <v>0</v>
          </cell>
          <cell r="H46">
            <v>400</v>
          </cell>
          <cell r="I46">
            <v>0</v>
          </cell>
          <cell r="J46">
            <v>400</v>
          </cell>
          <cell r="K46">
            <v>0</v>
          </cell>
          <cell r="L46">
            <v>400</v>
          </cell>
          <cell r="M46">
            <v>0</v>
          </cell>
          <cell r="N46">
            <v>400</v>
          </cell>
          <cell r="O46">
            <v>0</v>
          </cell>
          <cell r="P46">
            <v>400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 t="str">
            <v>سلف وعهد تحت التسوية - عيد مصطفى</v>
          </cell>
          <cell r="AE46">
            <v>3718.01</v>
          </cell>
          <cell r="AF46">
            <v>0</v>
          </cell>
          <cell r="AH46">
            <v>0</v>
          </cell>
          <cell r="AI46">
            <v>2400</v>
          </cell>
          <cell r="AK46">
            <v>0</v>
          </cell>
          <cell r="AL46">
            <v>2400</v>
          </cell>
          <cell r="AN46">
            <v>1318.0100000000002</v>
          </cell>
          <cell r="AO46">
            <v>0</v>
          </cell>
        </row>
        <row r="47">
          <cell r="B47" t="str">
            <v>سلف وعهد تحت التسوية - هدى عثمان</v>
          </cell>
          <cell r="C47">
            <v>0</v>
          </cell>
          <cell r="D47">
            <v>0</v>
          </cell>
          <cell r="E47">
            <v>582.19000000000005</v>
          </cell>
          <cell r="F47">
            <v>582.25</v>
          </cell>
          <cell r="G47">
            <v>10800.9</v>
          </cell>
          <cell r="H47">
            <v>10801</v>
          </cell>
          <cell r="I47">
            <v>702.88</v>
          </cell>
          <cell r="J47">
            <v>0</v>
          </cell>
          <cell r="K47">
            <v>250.71</v>
          </cell>
          <cell r="L47">
            <v>0</v>
          </cell>
          <cell r="M47">
            <v>270.8</v>
          </cell>
          <cell r="N47">
            <v>0</v>
          </cell>
          <cell r="O47">
            <v>196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 t="str">
            <v>سلف وعهد تحت التسوية - هدى عثمان</v>
          </cell>
          <cell r="AE47">
            <v>0</v>
          </cell>
          <cell r="AF47">
            <v>0</v>
          </cell>
          <cell r="AH47">
            <v>12803.479999999998</v>
          </cell>
          <cell r="AI47">
            <v>11383.25</v>
          </cell>
          <cell r="AK47">
            <v>1420.2299999999977</v>
          </cell>
          <cell r="AL47">
            <v>0</v>
          </cell>
          <cell r="AN47">
            <v>1420.2299999999977</v>
          </cell>
          <cell r="AO47">
            <v>0</v>
          </cell>
        </row>
        <row r="48">
          <cell r="B48" t="str">
            <v>سلف وعهد تحت التسوية - أشرف صدقى</v>
          </cell>
          <cell r="C48">
            <v>1704.9900000000007</v>
          </cell>
          <cell r="D48">
            <v>0</v>
          </cell>
          <cell r="E48">
            <v>109.19</v>
          </cell>
          <cell r="F48">
            <v>170</v>
          </cell>
          <cell r="G48">
            <v>0</v>
          </cell>
          <cell r="H48">
            <v>170</v>
          </cell>
          <cell r="I48">
            <v>0</v>
          </cell>
          <cell r="J48">
            <v>170</v>
          </cell>
          <cell r="K48">
            <v>0</v>
          </cell>
          <cell r="L48">
            <v>170</v>
          </cell>
          <cell r="M48">
            <v>0</v>
          </cell>
          <cell r="N48">
            <v>170</v>
          </cell>
          <cell r="O48">
            <v>0</v>
          </cell>
          <cell r="P48">
            <v>170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 t="str">
            <v>سلف وعهد تحت التسوية - أشرف صدقى</v>
          </cell>
          <cell r="AE48">
            <v>1704.9900000000007</v>
          </cell>
          <cell r="AF48">
            <v>0</v>
          </cell>
          <cell r="AH48">
            <v>109.19</v>
          </cell>
          <cell r="AI48">
            <v>1020</v>
          </cell>
          <cell r="AK48">
            <v>0</v>
          </cell>
          <cell r="AL48">
            <v>910.81</v>
          </cell>
          <cell r="AN48">
            <v>794.18000000000075</v>
          </cell>
          <cell r="AO48">
            <v>0</v>
          </cell>
        </row>
        <row r="49">
          <cell r="B49" t="str">
            <v>سلف وعهد تحت التسوية - حمدى صدقى</v>
          </cell>
          <cell r="C49">
            <v>3901.1900000000023</v>
          </cell>
          <cell r="D49">
            <v>0</v>
          </cell>
          <cell r="E49">
            <v>7682.91</v>
          </cell>
          <cell r="F49">
            <v>325</v>
          </cell>
          <cell r="G49">
            <v>8000</v>
          </cell>
          <cell r="H49">
            <v>325</v>
          </cell>
          <cell r="I49">
            <v>7000</v>
          </cell>
          <cell r="J49">
            <v>15325</v>
          </cell>
          <cell r="K49">
            <v>0</v>
          </cell>
          <cell r="L49">
            <v>325</v>
          </cell>
          <cell r="M49">
            <v>0</v>
          </cell>
          <cell r="N49">
            <v>325</v>
          </cell>
          <cell r="O49">
            <v>3000</v>
          </cell>
          <cell r="P49">
            <v>325</v>
          </cell>
          <cell r="Q49">
            <v>5000</v>
          </cell>
          <cell r="R49">
            <v>3000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سلف وعهد تحت التسوية - حمدى صدقى</v>
          </cell>
          <cell r="AE49">
            <v>3901.1900000000023</v>
          </cell>
          <cell r="AF49">
            <v>0</v>
          </cell>
          <cell r="AH49">
            <v>30682.91</v>
          </cell>
          <cell r="AI49">
            <v>19950</v>
          </cell>
          <cell r="AK49">
            <v>10732.91</v>
          </cell>
          <cell r="AL49">
            <v>0</v>
          </cell>
          <cell r="AN49">
            <v>14634.100000000006</v>
          </cell>
          <cell r="AO49">
            <v>0</v>
          </cell>
        </row>
        <row r="50">
          <cell r="B50" t="str">
            <v>سلف وعهد تحت التسوية - جمال عوض اللة</v>
          </cell>
          <cell r="C50">
            <v>0</v>
          </cell>
          <cell r="D50">
            <v>0</v>
          </cell>
          <cell r="E50">
            <v>28.44</v>
          </cell>
          <cell r="F50">
            <v>28.5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 t="str">
            <v>سلف وعهد تحت التسوية - جمال عوض اللة</v>
          </cell>
          <cell r="AE50">
            <v>0</v>
          </cell>
          <cell r="AF50">
            <v>0</v>
          </cell>
          <cell r="AH50">
            <v>28.44</v>
          </cell>
          <cell r="AI50">
            <v>28.5</v>
          </cell>
          <cell r="AK50">
            <v>0</v>
          </cell>
          <cell r="AL50">
            <v>5.9999999999998721E-2</v>
          </cell>
          <cell r="AN50">
            <v>0</v>
          </cell>
          <cell r="AO50">
            <v>5.9999999999998721E-2</v>
          </cell>
        </row>
        <row r="51">
          <cell r="B51" t="str">
            <v>سلف وعهد تحت التسوية - حسن محمد حسن</v>
          </cell>
          <cell r="C51">
            <v>12000</v>
          </cell>
          <cell r="D51">
            <v>0</v>
          </cell>
          <cell r="E51">
            <v>0</v>
          </cell>
          <cell r="F51">
            <v>1000</v>
          </cell>
          <cell r="G51">
            <v>0</v>
          </cell>
          <cell r="H51">
            <v>1000</v>
          </cell>
          <cell r="I51">
            <v>0</v>
          </cell>
          <cell r="J51">
            <v>1000</v>
          </cell>
          <cell r="K51">
            <v>0</v>
          </cell>
          <cell r="L51">
            <v>1000</v>
          </cell>
          <cell r="M51">
            <v>0</v>
          </cell>
          <cell r="N51">
            <v>1000</v>
          </cell>
          <cell r="O51">
            <v>0</v>
          </cell>
          <cell r="P51">
            <v>1000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 t="str">
            <v>سلف وعهد تحت التسوية - حسن محمد حسن</v>
          </cell>
          <cell r="AE51">
            <v>12000</v>
          </cell>
          <cell r="AF51">
            <v>0</v>
          </cell>
          <cell r="AH51">
            <v>0</v>
          </cell>
          <cell r="AI51">
            <v>6000</v>
          </cell>
          <cell r="AK51">
            <v>0</v>
          </cell>
          <cell r="AL51">
            <v>6000</v>
          </cell>
          <cell r="AN51">
            <v>6000</v>
          </cell>
          <cell r="AO51">
            <v>0</v>
          </cell>
        </row>
        <row r="52">
          <cell r="B52" t="str">
            <v>سلف وعهد تحت التسوية - محمد على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 t="str">
            <v>سلف وعهد تحت التسوية - محمد على</v>
          </cell>
          <cell r="AE52">
            <v>0</v>
          </cell>
          <cell r="AF52">
            <v>0</v>
          </cell>
          <cell r="AH52">
            <v>0</v>
          </cell>
          <cell r="AI52">
            <v>0</v>
          </cell>
          <cell r="AK52">
            <v>0</v>
          </cell>
          <cell r="AL52">
            <v>0</v>
          </cell>
          <cell r="AN52">
            <v>0</v>
          </cell>
          <cell r="AO52">
            <v>0</v>
          </cell>
        </row>
        <row r="53">
          <cell r="B53" t="str">
            <v>سلف وعهد تحت التسوية - السيد رأفت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 t="str">
            <v>سلف وعهد تحت التسوية - السيد رأفت</v>
          </cell>
          <cell r="AE53">
            <v>0</v>
          </cell>
          <cell r="AF53">
            <v>0</v>
          </cell>
          <cell r="AH53">
            <v>0</v>
          </cell>
          <cell r="AI53">
            <v>0</v>
          </cell>
          <cell r="AK53">
            <v>0</v>
          </cell>
          <cell r="AL53">
            <v>0</v>
          </cell>
          <cell r="AN53">
            <v>0</v>
          </cell>
          <cell r="AO53">
            <v>0</v>
          </cell>
        </row>
        <row r="54">
          <cell r="B54" t="str">
            <v>مدينو شراء إستثمارات - شركة إسكان خريجى الجيزويت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 t="str">
            <v>مدينو شراء إستثمارات - شركة إسكان خريجى الجيزويت</v>
          </cell>
          <cell r="AE54">
            <v>0</v>
          </cell>
          <cell r="AF54">
            <v>0</v>
          </cell>
          <cell r="AH54">
            <v>0</v>
          </cell>
          <cell r="AI54">
            <v>0</v>
          </cell>
          <cell r="AK54">
            <v>0</v>
          </cell>
          <cell r="AL54">
            <v>0</v>
          </cell>
          <cell r="AN54">
            <v>0</v>
          </cell>
          <cell r="AO54">
            <v>0</v>
          </cell>
        </row>
        <row r="55">
          <cell r="B55" t="str">
            <v>مدينون متنوعون - إيناس سالم</v>
          </cell>
          <cell r="C55">
            <v>0</v>
          </cell>
          <cell r="D55">
            <v>0</v>
          </cell>
          <cell r="E55">
            <v>71.88</v>
          </cell>
          <cell r="F55">
            <v>0</v>
          </cell>
          <cell r="G55">
            <v>71.88</v>
          </cell>
          <cell r="H55">
            <v>0</v>
          </cell>
          <cell r="I55">
            <v>77.97</v>
          </cell>
          <cell r="J55">
            <v>0</v>
          </cell>
          <cell r="K55">
            <v>51.75</v>
          </cell>
          <cell r="L55">
            <v>0</v>
          </cell>
          <cell r="M55">
            <v>51.75</v>
          </cell>
          <cell r="N55">
            <v>0</v>
          </cell>
          <cell r="O55">
            <v>51.75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 t="str">
            <v>مدينون متنوعون - إيناس سالم</v>
          </cell>
          <cell r="AE55">
            <v>0</v>
          </cell>
          <cell r="AF55">
            <v>0</v>
          </cell>
          <cell r="AH55">
            <v>376.98</v>
          </cell>
          <cell r="AI55">
            <v>0</v>
          </cell>
          <cell r="AK55">
            <v>376.98</v>
          </cell>
          <cell r="AL55">
            <v>0</v>
          </cell>
          <cell r="AN55">
            <v>376.98</v>
          </cell>
          <cell r="AO55">
            <v>0</v>
          </cell>
        </row>
        <row r="56">
          <cell r="B56" t="str">
            <v>مدينون متنوعون - أحمد تاج</v>
          </cell>
          <cell r="C56">
            <v>9283.2099999999991</v>
          </cell>
          <cell r="D56">
            <v>0</v>
          </cell>
          <cell r="E56">
            <v>73.59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 t="str">
            <v>مدينون متنوعون - أحمد تاج</v>
          </cell>
          <cell r="AE56">
            <v>9283.2099999999991</v>
          </cell>
          <cell r="AF56">
            <v>0</v>
          </cell>
          <cell r="AH56">
            <v>73.59</v>
          </cell>
          <cell r="AI56">
            <v>0</v>
          </cell>
          <cell r="AK56">
            <v>73.59</v>
          </cell>
          <cell r="AL56">
            <v>0</v>
          </cell>
          <cell r="AN56">
            <v>9356.7999999999993</v>
          </cell>
          <cell r="AO56">
            <v>0</v>
          </cell>
        </row>
        <row r="57">
          <cell r="B57" t="str">
            <v>مدينون متنوعون - محمد إسماعيل</v>
          </cell>
          <cell r="C57">
            <v>1712.3600000000001</v>
          </cell>
          <cell r="D57">
            <v>0</v>
          </cell>
          <cell r="E57">
            <v>71.88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 t="str">
            <v>مدينون متنوعون - محمد إسماعيل</v>
          </cell>
          <cell r="AE57">
            <v>1712.3600000000001</v>
          </cell>
          <cell r="AF57">
            <v>0</v>
          </cell>
          <cell r="AH57">
            <v>71.88</v>
          </cell>
          <cell r="AI57">
            <v>0</v>
          </cell>
          <cell r="AK57">
            <v>71.88</v>
          </cell>
          <cell r="AL57">
            <v>0</v>
          </cell>
          <cell r="AN57">
            <v>1784.2400000000002</v>
          </cell>
          <cell r="AO57">
            <v>0</v>
          </cell>
        </row>
        <row r="58">
          <cell r="B58" t="str">
            <v>مدينون متنوعون - حسين شومان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 t="str">
            <v>مدينون متنوعون - حسين شومان</v>
          </cell>
          <cell r="AE58">
            <v>0</v>
          </cell>
          <cell r="AF58">
            <v>0</v>
          </cell>
          <cell r="AH58">
            <v>0</v>
          </cell>
          <cell r="AI58">
            <v>0</v>
          </cell>
          <cell r="AK58">
            <v>0</v>
          </cell>
          <cell r="AL58">
            <v>0</v>
          </cell>
          <cell r="AN58">
            <v>0</v>
          </cell>
          <cell r="AO58">
            <v>0</v>
          </cell>
        </row>
        <row r="59">
          <cell r="B59" t="str">
            <v>مدينون متنوعون - أحمد محفوظ</v>
          </cell>
          <cell r="C59">
            <v>298.92000000000007</v>
          </cell>
          <cell r="D59">
            <v>0</v>
          </cell>
          <cell r="E59">
            <v>132.77000000000001</v>
          </cell>
          <cell r="F59">
            <v>0</v>
          </cell>
          <cell r="G59">
            <v>433.64</v>
          </cell>
          <cell r="H59">
            <v>0</v>
          </cell>
          <cell r="I59">
            <v>287.45</v>
          </cell>
          <cell r="J59">
            <v>0</v>
          </cell>
          <cell r="K59">
            <v>337.73</v>
          </cell>
          <cell r="L59">
            <v>0</v>
          </cell>
          <cell r="M59">
            <v>198.02</v>
          </cell>
          <cell r="N59">
            <v>1490.5</v>
          </cell>
          <cell r="O59">
            <v>90.44</v>
          </cell>
          <cell r="P59">
            <v>0</v>
          </cell>
          <cell r="Q59">
            <v>0</v>
          </cell>
          <cell r="R59">
            <v>288.5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 t="str">
            <v>مدينون متنوعون - أحمد محفوظ</v>
          </cell>
          <cell r="AE59">
            <v>298.92000000000007</v>
          </cell>
          <cell r="AF59">
            <v>0</v>
          </cell>
          <cell r="AH59">
            <v>1480.05</v>
          </cell>
          <cell r="AI59">
            <v>1779</v>
          </cell>
          <cell r="AK59">
            <v>0</v>
          </cell>
          <cell r="AL59">
            <v>298.95000000000005</v>
          </cell>
          <cell r="AN59">
            <v>0</v>
          </cell>
          <cell r="AO59">
            <v>2.9999999999972715E-2</v>
          </cell>
        </row>
        <row r="60">
          <cell r="B60" t="str">
            <v>مدينون متنوعون - يسرى عبدة متولى</v>
          </cell>
          <cell r="C60">
            <v>105.16999999999996</v>
          </cell>
          <cell r="D60">
            <v>0</v>
          </cell>
          <cell r="E60">
            <v>22.77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 t="str">
            <v>مدينون متنوعون - يسرى عبدة متولى</v>
          </cell>
          <cell r="AE60">
            <v>105.16999999999996</v>
          </cell>
          <cell r="AF60">
            <v>0</v>
          </cell>
          <cell r="AH60">
            <v>22.77</v>
          </cell>
          <cell r="AI60">
            <v>0</v>
          </cell>
          <cell r="AK60">
            <v>22.77</v>
          </cell>
          <cell r="AL60">
            <v>0</v>
          </cell>
          <cell r="AN60">
            <v>127.93999999999996</v>
          </cell>
          <cell r="AO60">
            <v>0</v>
          </cell>
        </row>
        <row r="61">
          <cell r="B61" t="str">
            <v>مدينون متنوعون - مجدى الجابرى</v>
          </cell>
          <cell r="C61">
            <v>1541.2200000000003</v>
          </cell>
          <cell r="D61">
            <v>0</v>
          </cell>
          <cell r="E61">
            <v>0</v>
          </cell>
          <cell r="F61">
            <v>150</v>
          </cell>
          <cell r="G61">
            <v>0</v>
          </cell>
          <cell r="H61">
            <v>150</v>
          </cell>
          <cell r="I61">
            <v>0</v>
          </cell>
          <cell r="J61">
            <v>150</v>
          </cell>
          <cell r="K61">
            <v>0</v>
          </cell>
          <cell r="L61">
            <v>150</v>
          </cell>
          <cell r="M61">
            <v>0</v>
          </cell>
          <cell r="N61">
            <v>150</v>
          </cell>
          <cell r="O61">
            <v>0</v>
          </cell>
          <cell r="P61">
            <v>150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 t="str">
            <v>مدينون متنوعون - مجدى الجابرى</v>
          </cell>
          <cell r="AE61">
            <v>1541.2200000000003</v>
          </cell>
          <cell r="AF61">
            <v>0</v>
          </cell>
          <cell r="AH61">
            <v>0</v>
          </cell>
          <cell r="AI61">
            <v>900</v>
          </cell>
          <cell r="AK61">
            <v>0</v>
          </cell>
          <cell r="AL61">
            <v>900</v>
          </cell>
          <cell r="AN61">
            <v>641.22000000000025</v>
          </cell>
          <cell r="AO61">
            <v>0</v>
          </cell>
        </row>
        <row r="62">
          <cell r="B62" t="str">
            <v>مدينون متنوعون - وليد نبيل</v>
          </cell>
          <cell r="C62">
            <v>2223.8099999999995</v>
          </cell>
          <cell r="D62">
            <v>0</v>
          </cell>
          <cell r="E62">
            <v>0</v>
          </cell>
          <cell r="F62">
            <v>220</v>
          </cell>
          <cell r="G62">
            <v>0</v>
          </cell>
          <cell r="H62">
            <v>220</v>
          </cell>
          <cell r="I62">
            <v>0</v>
          </cell>
          <cell r="J62">
            <v>220</v>
          </cell>
          <cell r="K62">
            <v>0</v>
          </cell>
          <cell r="L62">
            <v>220</v>
          </cell>
          <cell r="M62">
            <v>0</v>
          </cell>
          <cell r="N62">
            <v>220</v>
          </cell>
          <cell r="O62">
            <v>0</v>
          </cell>
          <cell r="P62">
            <v>220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مدينون متنوعون - وليد نبيل</v>
          </cell>
          <cell r="AE62">
            <v>2223.8099999999995</v>
          </cell>
          <cell r="AF62">
            <v>0</v>
          </cell>
          <cell r="AH62">
            <v>0</v>
          </cell>
          <cell r="AI62">
            <v>1320</v>
          </cell>
          <cell r="AK62">
            <v>0</v>
          </cell>
          <cell r="AL62">
            <v>1320</v>
          </cell>
          <cell r="AN62">
            <v>903.80999999999949</v>
          </cell>
          <cell r="AO62">
            <v>0</v>
          </cell>
        </row>
        <row r="63">
          <cell r="B63" t="str">
            <v>مدينون متنوعون - محمود عبدة</v>
          </cell>
          <cell r="C63">
            <v>0</v>
          </cell>
          <cell r="D63">
            <v>0</v>
          </cell>
          <cell r="E63">
            <v>36.58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 t="str">
            <v>مدينون متنوعون - محمود عبدة</v>
          </cell>
          <cell r="AE63">
            <v>0</v>
          </cell>
          <cell r="AF63">
            <v>0</v>
          </cell>
          <cell r="AH63">
            <v>36.58</v>
          </cell>
          <cell r="AI63">
            <v>0</v>
          </cell>
          <cell r="AK63">
            <v>36.58</v>
          </cell>
          <cell r="AL63">
            <v>0</v>
          </cell>
          <cell r="AN63">
            <v>36.58</v>
          </cell>
          <cell r="AO63">
            <v>0</v>
          </cell>
        </row>
        <row r="64">
          <cell r="B64" t="str">
            <v>مدينون متنوعون - فاطمة الناظر</v>
          </cell>
          <cell r="C64">
            <v>0</v>
          </cell>
          <cell r="D64">
            <v>0</v>
          </cell>
          <cell r="E64">
            <v>1.38</v>
          </cell>
          <cell r="F64">
            <v>0</v>
          </cell>
          <cell r="G64">
            <v>29.44</v>
          </cell>
          <cell r="H64">
            <v>0</v>
          </cell>
          <cell r="I64">
            <v>6.1</v>
          </cell>
          <cell r="J64">
            <v>0</v>
          </cell>
          <cell r="K64">
            <v>28.75</v>
          </cell>
          <cell r="L64">
            <v>0</v>
          </cell>
          <cell r="M64">
            <v>0</v>
          </cell>
          <cell r="N64">
            <v>0</v>
          </cell>
          <cell r="O64">
            <v>28.75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 t="str">
            <v>مدينون متنوعون - فاطمة الناظر</v>
          </cell>
          <cell r="AE64">
            <v>0</v>
          </cell>
          <cell r="AF64">
            <v>0</v>
          </cell>
          <cell r="AH64">
            <v>94.42</v>
          </cell>
          <cell r="AI64">
            <v>0</v>
          </cell>
          <cell r="AK64">
            <v>94.42</v>
          </cell>
          <cell r="AL64">
            <v>0</v>
          </cell>
          <cell r="AN64">
            <v>94.42</v>
          </cell>
          <cell r="AO64">
            <v>0</v>
          </cell>
        </row>
        <row r="65">
          <cell r="B65" t="str">
            <v>مدينون متنوعون - شركة القاهرة الوطنية للسيارات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20000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 t="str">
            <v>مدينون متنوعون - شركة القاهرة الوطنية للسيارات</v>
          </cell>
          <cell r="AE65">
            <v>0</v>
          </cell>
          <cell r="AF65">
            <v>0</v>
          </cell>
          <cell r="AH65">
            <v>20000</v>
          </cell>
          <cell r="AI65">
            <v>20000</v>
          </cell>
          <cell r="AK65">
            <v>0</v>
          </cell>
          <cell r="AL65">
            <v>0</v>
          </cell>
          <cell r="AN65">
            <v>0</v>
          </cell>
          <cell r="AO65">
            <v>0</v>
          </cell>
        </row>
        <row r="66">
          <cell r="B66" t="str">
            <v>مدينون متنوعون - شركة إنسبشن</v>
          </cell>
          <cell r="C66">
            <v>4380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4380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مدينون متنوعون - شركة إنسبشن</v>
          </cell>
          <cell r="AE66">
            <v>4380</v>
          </cell>
          <cell r="AF66">
            <v>0</v>
          </cell>
          <cell r="AH66">
            <v>0</v>
          </cell>
          <cell r="AI66">
            <v>4380</v>
          </cell>
          <cell r="AK66">
            <v>0</v>
          </cell>
          <cell r="AL66">
            <v>4380</v>
          </cell>
          <cell r="AN66">
            <v>0</v>
          </cell>
          <cell r="AO66">
            <v>0</v>
          </cell>
        </row>
        <row r="67">
          <cell r="B67" t="str">
            <v>حسابات مدينة لدى شركات تابعة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 t="str">
            <v>حسابات مدينة لدى شركات تابعة</v>
          </cell>
        </row>
        <row r="68">
          <cell r="B68" t="str">
            <v>شركة سوفى لاند للإستثمار العقارى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 t="str">
            <v>شركة سوفى لاند للإستثمار العقارى</v>
          </cell>
          <cell r="AE68">
            <v>0</v>
          </cell>
          <cell r="AF68">
            <v>0</v>
          </cell>
          <cell r="AH68">
            <v>0</v>
          </cell>
          <cell r="AI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</row>
        <row r="69">
          <cell r="B69" t="str">
            <v>شركة كونرينت للإستثمار العقارى</v>
          </cell>
          <cell r="C69">
            <v>3345.3999999999942</v>
          </cell>
          <cell r="D69">
            <v>0</v>
          </cell>
          <cell r="E69">
            <v>0</v>
          </cell>
          <cell r="F69">
            <v>3345.4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 t="str">
            <v>شركة كونرينت للإستثمار العقارى</v>
          </cell>
          <cell r="AE69">
            <v>3345.3999999999942</v>
          </cell>
          <cell r="AF69">
            <v>0</v>
          </cell>
          <cell r="AH69">
            <v>0</v>
          </cell>
          <cell r="AI69">
            <v>3345.4</v>
          </cell>
          <cell r="AK69">
            <v>0</v>
          </cell>
          <cell r="AL69">
            <v>3345.4</v>
          </cell>
          <cell r="AN69">
            <v>0</v>
          </cell>
          <cell r="AO69">
            <v>5.9117155615240335E-12</v>
          </cell>
        </row>
        <row r="70">
          <cell r="B70" t="str">
            <v>الشركة المالية للتجارة - سوفيكو</v>
          </cell>
          <cell r="C70">
            <v>63094.34999999986</v>
          </cell>
          <cell r="D70">
            <v>0</v>
          </cell>
          <cell r="E70">
            <v>0</v>
          </cell>
          <cell r="F70">
            <v>60000</v>
          </cell>
          <cell r="G70">
            <v>0</v>
          </cell>
          <cell r="H70">
            <v>3094.35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الشركة المالية للتجارة - سوفيكو</v>
          </cell>
          <cell r="AE70">
            <v>63094.34999999986</v>
          </cell>
          <cell r="AF70">
            <v>0</v>
          </cell>
          <cell r="AH70">
            <v>0</v>
          </cell>
          <cell r="AI70">
            <v>63094.35</v>
          </cell>
          <cell r="AK70">
            <v>0</v>
          </cell>
          <cell r="AL70">
            <v>63094.35</v>
          </cell>
          <cell r="AN70">
            <v>0</v>
          </cell>
          <cell r="AO70">
            <v>1.3824319466948509E-10</v>
          </cell>
        </row>
        <row r="71">
          <cell r="B71" t="str">
            <v>شركة سمارت كوم للدعاية والإعلان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 t="str">
            <v>شركة سمارت كوم للدعاية والإعلان</v>
          </cell>
          <cell r="AE71">
            <v>0</v>
          </cell>
          <cell r="AF71">
            <v>0</v>
          </cell>
          <cell r="AH71">
            <v>0</v>
          </cell>
          <cell r="AI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</row>
        <row r="72">
          <cell r="B72" t="str">
            <v>شركة أملاك للخدمات والصيانة المتخصصة</v>
          </cell>
          <cell r="C72">
            <v>122000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 t="str">
            <v>شركة أملاك للخدمات والصيانة المتخصصة</v>
          </cell>
          <cell r="AE72">
            <v>122000</v>
          </cell>
          <cell r="AF72">
            <v>0</v>
          </cell>
          <cell r="AH72">
            <v>0</v>
          </cell>
          <cell r="AI72">
            <v>0</v>
          </cell>
          <cell r="AK72">
            <v>0</v>
          </cell>
          <cell r="AL72">
            <v>0</v>
          </cell>
          <cell r="AN72">
            <v>122000</v>
          </cell>
          <cell r="AO72">
            <v>0</v>
          </cell>
        </row>
        <row r="73">
          <cell r="B73" t="str">
            <v>شركة سوفى سبور للرياضة</v>
          </cell>
          <cell r="C73">
            <v>900000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شركة سوفى سبور للرياضة</v>
          </cell>
          <cell r="AE73">
            <v>900000</v>
          </cell>
          <cell r="AF73">
            <v>0</v>
          </cell>
          <cell r="AH73">
            <v>0</v>
          </cell>
          <cell r="AI73">
            <v>0</v>
          </cell>
          <cell r="AK73">
            <v>0</v>
          </cell>
          <cell r="AL73">
            <v>0</v>
          </cell>
          <cell r="AN73">
            <v>900000</v>
          </cell>
          <cell r="AO73">
            <v>0</v>
          </cell>
        </row>
        <row r="74">
          <cell r="B74" t="str">
            <v>شركة الإستثمارات السياحية - تيكو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 t="str">
            <v>شركة الإستثمارات السياحية - تيكو</v>
          </cell>
          <cell r="AE74">
            <v>0</v>
          </cell>
          <cell r="AF74">
            <v>0</v>
          </cell>
          <cell r="AH74">
            <v>0</v>
          </cell>
          <cell r="AI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</row>
        <row r="75">
          <cell r="B75" t="str">
            <v>الشركة المصرية للملابس - جيت</v>
          </cell>
          <cell r="C75">
            <v>728200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 t="str">
            <v>الشركة المصرية للملابس - جيت</v>
          </cell>
          <cell r="AE75">
            <v>728200</v>
          </cell>
          <cell r="AF75">
            <v>0</v>
          </cell>
          <cell r="AH75">
            <v>0</v>
          </cell>
          <cell r="AI75">
            <v>0</v>
          </cell>
          <cell r="AK75">
            <v>0</v>
          </cell>
          <cell r="AL75">
            <v>0</v>
          </cell>
          <cell r="AN75">
            <v>728200</v>
          </cell>
          <cell r="AO75">
            <v>0</v>
          </cell>
        </row>
        <row r="76">
          <cell r="B76" t="str">
            <v>إستثمارات فى أوراق مالية بغرض المتاجرة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 t="str">
            <v>إستثمارات فى أوراق مالية بغرض المتاجرة</v>
          </cell>
        </row>
        <row r="77">
          <cell r="B77" t="str">
            <v>وثائق صندوق ثمـــار</v>
          </cell>
          <cell r="C77">
            <v>0</v>
          </cell>
          <cell r="D77">
            <v>0</v>
          </cell>
          <cell r="E77">
            <v>2037387.29</v>
          </cell>
          <cell r="F77">
            <v>345751.69</v>
          </cell>
          <cell r="G77">
            <v>32424</v>
          </cell>
          <cell r="H77">
            <v>1691482.75</v>
          </cell>
          <cell r="I77">
            <v>4334.75</v>
          </cell>
          <cell r="J77">
            <v>32586.019999999997</v>
          </cell>
          <cell r="K77">
            <v>154515.43</v>
          </cell>
          <cell r="L77">
            <v>158370.39000000001</v>
          </cell>
          <cell r="M77">
            <v>1574.15</v>
          </cell>
          <cell r="N77">
            <v>629.16</v>
          </cell>
          <cell r="O77">
            <v>28317.31</v>
          </cell>
          <cell r="P77">
            <v>25121.919999999998</v>
          </cell>
          <cell r="Q77">
            <v>124407.44</v>
          </cell>
          <cell r="R77">
            <v>13267.01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 t="str">
            <v>وثائق صندوق ثمـــار</v>
          </cell>
          <cell r="AE77">
            <v>0</v>
          </cell>
          <cell r="AF77">
            <v>0</v>
          </cell>
          <cell r="AH77">
            <v>2382960.37</v>
          </cell>
          <cell r="AI77">
            <v>2267208.94</v>
          </cell>
          <cell r="AK77">
            <v>115751.43000000017</v>
          </cell>
          <cell r="AL77">
            <v>0</v>
          </cell>
          <cell r="AN77">
            <v>115751.43000000017</v>
          </cell>
          <cell r="AO77">
            <v>0</v>
          </cell>
        </row>
        <row r="78">
          <cell r="B78" t="str">
            <v>وثائق صندوق جُمــان</v>
          </cell>
          <cell r="C78">
            <v>4286.9500000000116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 t="str">
            <v>وثائق صندوق جُمــان</v>
          </cell>
          <cell r="AE78">
            <v>4286.9500000000116</v>
          </cell>
          <cell r="AF78">
            <v>0</v>
          </cell>
          <cell r="AH78">
            <v>0</v>
          </cell>
          <cell r="AI78">
            <v>0</v>
          </cell>
          <cell r="AK78">
            <v>0</v>
          </cell>
          <cell r="AL78">
            <v>0</v>
          </cell>
          <cell r="AN78">
            <v>4286.9500000000116</v>
          </cell>
          <cell r="AO78">
            <v>0</v>
          </cell>
        </row>
        <row r="79">
          <cell r="B79" t="str">
            <v>نقدية بالصندوق ولدى البنوك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 t="str">
            <v>نقدية بالصندوق ولدى البنوك</v>
          </cell>
        </row>
        <row r="80">
          <cell r="B80" t="str">
            <v>النقدية بالصندوق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 t="str">
            <v>النقدية بالصندوق</v>
          </cell>
          <cell r="AE80">
            <v>0</v>
          </cell>
          <cell r="AF80">
            <v>0</v>
          </cell>
          <cell r="AH80">
            <v>0</v>
          </cell>
          <cell r="AI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</row>
        <row r="81">
          <cell r="B81" t="str">
            <v>بنوك حسابات جارية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بنوك حسابات جارية</v>
          </cell>
        </row>
        <row r="82">
          <cell r="B82" t="str">
            <v>الأهلى سوسيتية جنرال - جنية مصرى</v>
          </cell>
          <cell r="C82">
            <v>11484.479999998584</v>
          </cell>
          <cell r="D82">
            <v>0</v>
          </cell>
          <cell r="E82">
            <v>2210271.29</v>
          </cell>
          <cell r="F82">
            <v>2221719.4400000004</v>
          </cell>
          <cell r="G82">
            <v>2035420.18</v>
          </cell>
          <cell r="H82">
            <v>2033256.11</v>
          </cell>
          <cell r="I82">
            <v>291599.02</v>
          </cell>
          <cell r="J82">
            <v>293758.43000000005</v>
          </cell>
          <cell r="K82">
            <v>1680876.2</v>
          </cell>
          <cell r="L82">
            <v>1680767.9100000004</v>
          </cell>
          <cell r="M82">
            <v>361687.56</v>
          </cell>
          <cell r="N82">
            <v>361789.83</v>
          </cell>
          <cell r="O82">
            <v>321558.90999999997</v>
          </cell>
          <cell r="P82">
            <v>321603.3</v>
          </cell>
          <cell r="Q82">
            <v>435278.71</v>
          </cell>
          <cell r="R82">
            <v>435103.89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 t="str">
            <v>الأهلى سوسيتية جنرال - جنية مصرى</v>
          </cell>
          <cell r="AE82">
            <v>11484.479999998584</v>
          </cell>
          <cell r="AF82">
            <v>0</v>
          </cell>
          <cell r="AH82">
            <v>7336691.8700000001</v>
          </cell>
          <cell r="AI82">
            <v>7347998.9100000001</v>
          </cell>
          <cell r="AK82">
            <v>0</v>
          </cell>
          <cell r="AL82">
            <v>11307.040000000037</v>
          </cell>
          <cell r="AN82">
            <v>177.43999999854714</v>
          </cell>
          <cell r="AO82">
            <v>0</v>
          </cell>
        </row>
        <row r="83">
          <cell r="B83" t="str">
            <v>العربى الأفريقى - جنية مصرى</v>
          </cell>
          <cell r="C83">
            <v>36.419999998994172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30.19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 t="str">
            <v>العربى الأفريقى - جنية مصرى</v>
          </cell>
          <cell r="AE83">
            <v>36.419999998994172</v>
          </cell>
          <cell r="AF83">
            <v>0</v>
          </cell>
          <cell r="AH83">
            <v>0</v>
          </cell>
          <cell r="AI83">
            <v>30.19</v>
          </cell>
          <cell r="AK83">
            <v>0</v>
          </cell>
          <cell r="AL83">
            <v>30.19</v>
          </cell>
          <cell r="AN83">
            <v>6.2299999989941703</v>
          </cell>
          <cell r="AO83">
            <v>0</v>
          </cell>
        </row>
        <row r="84">
          <cell r="B84" t="str">
            <v>الأهلى سوسيتية جنرال - دولار أمريكى</v>
          </cell>
          <cell r="C84">
            <v>30.159999999916181</v>
          </cell>
          <cell r="D84">
            <v>0</v>
          </cell>
          <cell r="E84">
            <v>0</v>
          </cell>
          <cell r="F84">
            <v>5</v>
          </cell>
          <cell r="G84">
            <v>0</v>
          </cell>
          <cell r="H84">
            <v>5</v>
          </cell>
          <cell r="I84">
            <v>0</v>
          </cell>
          <cell r="J84">
            <v>5.04</v>
          </cell>
          <cell r="K84">
            <v>0</v>
          </cell>
          <cell r="L84">
            <v>5</v>
          </cell>
          <cell r="M84">
            <v>0</v>
          </cell>
          <cell r="N84">
            <v>5</v>
          </cell>
          <cell r="O84">
            <v>0</v>
          </cell>
          <cell r="P84">
            <v>5</v>
          </cell>
          <cell r="Q84">
            <v>35.020000000000003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 t="str">
            <v>الأهلى سوسيتية جنرال - دولار أمريكى</v>
          </cell>
          <cell r="AE84">
            <v>30.159999999916181</v>
          </cell>
          <cell r="AF84">
            <v>0</v>
          </cell>
          <cell r="AH84">
            <v>35.020000000000003</v>
          </cell>
          <cell r="AI84">
            <v>30.04</v>
          </cell>
          <cell r="AK84">
            <v>4.980000000000004</v>
          </cell>
          <cell r="AL84">
            <v>0</v>
          </cell>
          <cell r="AN84">
            <v>35.139999999916192</v>
          </cell>
          <cell r="AO84">
            <v>0</v>
          </cell>
        </row>
        <row r="85">
          <cell r="B85" t="str">
            <v>الأهلى سوسيتية جنرال - يورو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744.09</v>
          </cell>
          <cell r="R85">
            <v>609.41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الأهلى سوسيتية جنرال - يورو</v>
          </cell>
          <cell r="AE85">
            <v>0</v>
          </cell>
          <cell r="AF85">
            <v>0</v>
          </cell>
          <cell r="AH85">
            <v>744.09</v>
          </cell>
          <cell r="AI85">
            <v>609.41</v>
          </cell>
          <cell r="AK85">
            <v>134.68000000000006</v>
          </cell>
          <cell r="AL85">
            <v>0</v>
          </cell>
          <cell r="AN85">
            <v>134.68000000000006</v>
          </cell>
          <cell r="AO85">
            <v>0</v>
          </cell>
        </row>
        <row r="86">
          <cell r="B86" t="str">
            <v>بنوك ودائع لأجل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بنوك ودائع لأجل</v>
          </cell>
        </row>
        <row r="87">
          <cell r="B87" t="str">
            <v>الأهلى سوسيتية جنرال - دولار أمريكى (ودائع)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 t="str">
            <v>الأهلى سوسيتية جنرال - دولار أمريكى (ودائع)</v>
          </cell>
          <cell r="AE87">
            <v>0</v>
          </cell>
          <cell r="AF87">
            <v>0</v>
          </cell>
          <cell r="AH87">
            <v>0</v>
          </cell>
          <cell r="AI87">
            <v>0</v>
          </cell>
          <cell r="AK87">
            <v>0</v>
          </cell>
          <cell r="AL87">
            <v>0</v>
          </cell>
          <cell r="AN87">
            <v>0</v>
          </cell>
          <cell r="AO87">
            <v>0</v>
          </cell>
        </row>
        <row r="88">
          <cell r="B88" t="str">
            <v>مخصص مطالبات محتملة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 t="str">
            <v>مخصص مطالبات محتملة</v>
          </cell>
        </row>
        <row r="89">
          <cell r="B89" t="str">
            <v>مخصص ضرائب شركات أموال</v>
          </cell>
          <cell r="C89">
            <v>0</v>
          </cell>
          <cell r="D89">
            <v>77790.55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 t="str">
            <v>مخصص ضرائب شركات أموال</v>
          </cell>
          <cell r="AE89">
            <v>0</v>
          </cell>
          <cell r="AF89">
            <v>77790.55</v>
          </cell>
          <cell r="AH89">
            <v>0</v>
          </cell>
          <cell r="AI89">
            <v>0</v>
          </cell>
          <cell r="AK89">
            <v>0</v>
          </cell>
          <cell r="AL89">
            <v>0</v>
          </cell>
          <cell r="AN89">
            <v>0</v>
          </cell>
          <cell r="AO89">
            <v>77790.55</v>
          </cell>
        </row>
        <row r="90">
          <cell r="B90" t="str">
            <v>مخصص ضرائب قيم منقولة</v>
          </cell>
          <cell r="C90">
            <v>0</v>
          </cell>
          <cell r="D90">
            <v>3935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 t="str">
            <v>مخصص ضرائب قيم منقولة</v>
          </cell>
          <cell r="AE90">
            <v>0</v>
          </cell>
          <cell r="AF90">
            <v>3935</v>
          </cell>
          <cell r="AH90">
            <v>0</v>
          </cell>
          <cell r="AI90">
            <v>0</v>
          </cell>
          <cell r="AK90">
            <v>0</v>
          </cell>
          <cell r="AL90">
            <v>0</v>
          </cell>
          <cell r="AN90">
            <v>0</v>
          </cell>
          <cell r="AO90">
            <v>3935</v>
          </cell>
        </row>
        <row r="91">
          <cell r="B91" t="str">
            <v>مخصص رسم تنمية</v>
          </cell>
          <cell r="C91">
            <v>0</v>
          </cell>
          <cell r="D91">
            <v>3529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 t="str">
            <v>مخصص رسم تنمية</v>
          </cell>
          <cell r="AE91">
            <v>0</v>
          </cell>
          <cell r="AF91">
            <v>3529</v>
          </cell>
          <cell r="AH91">
            <v>0</v>
          </cell>
          <cell r="AI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3529</v>
          </cell>
        </row>
        <row r="92">
          <cell r="B92" t="str">
            <v>دائنون وحسابات دائنة أخرى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 t="str">
            <v>دائنون وحسابات دائنة أخرى</v>
          </cell>
        </row>
        <row r="93">
          <cell r="B93" t="str">
            <v>مصروفات مستحقة</v>
          </cell>
          <cell r="C93">
            <v>0</v>
          </cell>
          <cell r="D93">
            <v>20984.419999999991</v>
          </cell>
          <cell r="E93">
            <v>2946.84</v>
          </cell>
          <cell r="F93">
            <v>639.59</v>
          </cell>
          <cell r="G93">
            <v>1379.08</v>
          </cell>
          <cell r="H93">
            <v>639.59</v>
          </cell>
          <cell r="I93">
            <v>0</v>
          </cell>
          <cell r="J93">
            <v>639.59</v>
          </cell>
          <cell r="K93">
            <v>0</v>
          </cell>
          <cell r="L93">
            <v>652.28</v>
          </cell>
          <cell r="M93">
            <v>2571.0500000000002</v>
          </cell>
          <cell r="N93">
            <v>0</v>
          </cell>
          <cell r="O93">
            <v>12000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 t="str">
            <v>مصروفات مستحقة</v>
          </cell>
          <cell r="AE93">
            <v>0</v>
          </cell>
          <cell r="AF93">
            <v>20984.419999999991</v>
          </cell>
          <cell r="AH93">
            <v>18896.97</v>
          </cell>
          <cell r="AI93">
            <v>2571.0500000000002</v>
          </cell>
          <cell r="AK93">
            <v>16325.920000000002</v>
          </cell>
          <cell r="AL93">
            <v>0</v>
          </cell>
          <cell r="AN93">
            <v>0</v>
          </cell>
          <cell r="AO93">
            <v>4658.4999999999891</v>
          </cell>
        </row>
        <row r="94">
          <cell r="B94" t="str">
            <v>هيئة التأمينات الإجتماعية</v>
          </cell>
          <cell r="C94">
            <v>0</v>
          </cell>
          <cell r="D94">
            <v>3387.75</v>
          </cell>
          <cell r="E94">
            <v>3387.75</v>
          </cell>
          <cell r="F94">
            <v>3648.5</v>
          </cell>
          <cell r="G94">
            <v>3648.5</v>
          </cell>
          <cell r="H94">
            <v>3648.5</v>
          </cell>
          <cell r="I94">
            <v>3648.5</v>
          </cell>
          <cell r="J94">
            <v>3648.5</v>
          </cell>
          <cell r="K94">
            <v>3648.5</v>
          </cell>
          <cell r="L94">
            <v>3648.5</v>
          </cell>
          <cell r="M94">
            <v>3648.5</v>
          </cell>
          <cell r="N94">
            <v>3648.5</v>
          </cell>
          <cell r="O94">
            <v>3648.5</v>
          </cell>
          <cell r="P94">
            <v>3648.5</v>
          </cell>
          <cell r="Q94">
            <v>3648.5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 t="str">
            <v>هيئة التأمينات الإجتماعية</v>
          </cell>
          <cell r="AE94">
            <v>0</v>
          </cell>
          <cell r="AF94">
            <v>3387.75</v>
          </cell>
          <cell r="AH94">
            <v>25278.75</v>
          </cell>
          <cell r="AI94">
            <v>21891</v>
          </cell>
          <cell r="AK94">
            <v>3387.75</v>
          </cell>
          <cell r="AL94">
            <v>0</v>
          </cell>
          <cell r="AN94">
            <v>0</v>
          </cell>
          <cell r="AO94">
            <v>0</v>
          </cell>
        </row>
        <row r="95">
          <cell r="B95" t="str">
            <v>بدلات حضور جلسات</v>
          </cell>
          <cell r="C95">
            <v>0</v>
          </cell>
          <cell r="D95">
            <v>15000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 t="str">
            <v>بدلات حضور جلسات</v>
          </cell>
          <cell r="AE95">
            <v>0</v>
          </cell>
          <cell r="AF95">
            <v>15000</v>
          </cell>
          <cell r="AH95">
            <v>0</v>
          </cell>
          <cell r="AI95">
            <v>0</v>
          </cell>
          <cell r="AK95">
            <v>0</v>
          </cell>
          <cell r="AL95">
            <v>0</v>
          </cell>
          <cell r="AN95">
            <v>0</v>
          </cell>
          <cell r="AO95">
            <v>15000</v>
          </cell>
        </row>
        <row r="96">
          <cell r="B96" t="str">
            <v>جارى مصلحة الضرائب - ضرائب خصم</v>
          </cell>
          <cell r="C96">
            <v>0</v>
          </cell>
          <cell r="D96">
            <v>3.1200000000000045</v>
          </cell>
          <cell r="E96">
            <v>0</v>
          </cell>
          <cell r="F96">
            <v>6.65</v>
          </cell>
          <cell r="G96">
            <v>3.15</v>
          </cell>
          <cell r="H96">
            <v>48</v>
          </cell>
          <cell r="I96">
            <v>0</v>
          </cell>
          <cell r="J96">
            <v>0</v>
          </cell>
          <cell r="K96">
            <v>0</v>
          </cell>
          <cell r="L96">
            <v>83.19</v>
          </cell>
          <cell r="M96">
            <v>54.65</v>
          </cell>
          <cell r="N96">
            <v>0</v>
          </cell>
          <cell r="O96">
            <v>0</v>
          </cell>
          <cell r="P96">
            <v>2.5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 t="str">
            <v>جارى مصلحة الضرائب - ضرائب خصم</v>
          </cell>
          <cell r="AE96">
            <v>0</v>
          </cell>
          <cell r="AF96">
            <v>3.1200000000000045</v>
          </cell>
          <cell r="AH96">
            <v>57.8</v>
          </cell>
          <cell r="AI96">
            <v>140.34</v>
          </cell>
          <cell r="AK96">
            <v>0</v>
          </cell>
          <cell r="AL96">
            <v>82.54</v>
          </cell>
          <cell r="AN96">
            <v>0</v>
          </cell>
          <cell r="AO96">
            <v>85.660000000000011</v>
          </cell>
        </row>
        <row r="97">
          <cell r="B97" t="str">
            <v>جارى مصلحة الضرائب - كسب عمل</v>
          </cell>
          <cell r="C97">
            <v>0</v>
          </cell>
          <cell r="D97">
            <v>93460.97</v>
          </cell>
          <cell r="E97">
            <v>0</v>
          </cell>
          <cell r="F97">
            <v>9422.1200000000008</v>
          </cell>
          <cell r="G97">
            <v>0</v>
          </cell>
          <cell r="H97">
            <v>9431.93</v>
          </cell>
          <cell r="I97">
            <v>0</v>
          </cell>
          <cell r="J97">
            <v>9441.76</v>
          </cell>
          <cell r="K97">
            <v>60000</v>
          </cell>
          <cell r="L97">
            <v>9416.59</v>
          </cell>
          <cell r="M97">
            <v>4000</v>
          </cell>
          <cell r="N97">
            <v>9416.59</v>
          </cell>
          <cell r="O97">
            <v>4000</v>
          </cell>
          <cell r="P97">
            <v>9416.59</v>
          </cell>
          <cell r="Q97">
            <v>4000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 t="str">
            <v>جارى مصلحة الضرائب - كسب عمل</v>
          </cell>
          <cell r="AE97">
            <v>0</v>
          </cell>
          <cell r="AF97">
            <v>93460.97</v>
          </cell>
          <cell r="AH97">
            <v>72000</v>
          </cell>
          <cell r="AI97">
            <v>56545.58</v>
          </cell>
          <cell r="AK97">
            <v>15454.419999999998</v>
          </cell>
          <cell r="AL97">
            <v>0</v>
          </cell>
          <cell r="AN97">
            <v>0</v>
          </cell>
          <cell r="AO97">
            <v>78006.549999999988</v>
          </cell>
        </row>
        <row r="98">
          <cell r="B98" t="str">
            <v>جارى مصلحة الضرائب - شركات أموال</v>
          </cell>
          <cell r="C98">
            <v>0</v>
          </cell>
          <cell r="D98">
            <v>58887.42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 t="str">
            <v>جارى مصلحة الضرائب - شركات أموال</v>
          </cell>
          <cell r="AE98">
            <v>0</v>
          </cell>
          <cell r="AF98">
            <v>58887.42</v>
          </cell>
          <cell r="AH98">
            <v>0</v>
          </cell>
          <cell r="AI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58887.42</v>
          </cell>
        </row>
        <row r="99">
          <cell r="B99" t="str">
            <v>تأمينات للغير</v>
          </cell>
          <cell r="C99">
            <v>0</v>
          </cell>
          <cell r="D99">
            <v>2000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 t="str">
            <v>تأمينات للغير</v>
          </cell>
          <cell r="AE99">
            <v>0</v>
          </cell>
          <cell r="AF99">
            <v>2000</v>
          </cell>
          <cell r="AH99">
            <v>0</v>
          </cell>
          <cell r="AI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2000</v>
          </cell>
        </row>
        <row r="100">
          <cell r="B100" t="str">
            <v>دائنون متنوعون - الأستاذ / مكرم عثمان</v>
          </cell>
          <cell r="C100">
            <v>0</v>
          </cell>
          <cell r="D100">
            <v>8376.3699999999972</v>
          </cell>
          <cell r="E100">
            <v>110.08</v>
          </cell>
          <cell r="F100">
            <v>0</v>
          </cell>
          <cell r="G100">
            <v>46.86</v>
          </cell>
          <cell r="H100">
            <v>0</v>
          </cell>
          <cell r="I100">
            <v>517.66</v>
          </cell>
          <cell r="J100">
            <v>0</v>
          </cell>
          <cell r="K100">
            <v>749.49</v>
          </cell>
          <cell r="L100">
            <v>0</v>
          </cell>
          <cell r="M100">
            <v>555.63</v>
          </cell>
          <cell r="N100">
            <v>0</v>
          </cell>
          <cell r="O100">
            <v>136.84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 t="str">
            <v>دائنون متنوعون - الأستاذ / مكرم عثمان</v>
          </cell>
          <cell r="AE100">
            <v>0</v>
          </cell>
          <cell r="AF100">
            <v>8376.3699999999972</v>
          </cell>
          <cell r="AH100">
            <v>2116.56</v>
          </cell>
          <cell r="AI100">
            <v>0</v>
          </cell>
          <cell r="AK100">
            <v>2116.56</v>
          </cell>
          <cell r="AL100">
            <v>0</v>
          </cell>
          <cell r="AN100">
            <v>0</v>
          </cell>
          <cell r="AO100">
            <v>6259.8099999999977</v>
          </cell>
        </row>
        <row r="101">
          <cell r="B101" t="str">
            <v>دائنون متنوعون - شركة دايموند ميديكال سيرفيس</v>
          </cell>
          <cell r="C101">
            <v>0</v>
          </cell>
          <cell r="D101">
            <v>81925.950000000041</v>
          </cell>
          <cell r="E101">
            <v>0</v>
          </cell>
          <cell r="F101">
            <v>0</v>
          </cell>
          <cell r="G101">
            <v>27308.65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27349.59</v>
          </cell>
          <cell r="P101">
            <v>28337.37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 t="str">
            <v>دائنون متنوعون - شركة دايموند ميديكال سيرفيس</v>
          </cell>
          <cell r="AE101">
            <v>0</v>
          </cell>
          <cell r="AF101">
            <v>81925.950000000041</v>
          </cell>
          <cell r="AH101">
            <v>54658.240000000005</v>
          </cell>
          <cell r="AI101">
            <v>28337.37</v>
          </cell>
          <cell r="AK101">
            <v>26320.870000000006</v>
          </cell>
          <cell r="AL101">
            <v>0</v>
          </cell>
          <cell r="AN101">
            <v>0</v>
          </cell>
          <cell r="AO101">
            <v>55605.080000000031</v>
          </cell>
        </row>
        <row r="102">
          <cell r="B102" t="str">
            <v>دائنون متنوعون - شركة إلكترونيك سولز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 t="str">
            <v>دائنون متنوعون - شركة إلكترونيك سولز</v>
          </cell>
          <cell r="AE102">
            <v>0</v>
          </cell>
          <cell r="AF102">
            <v>0</v>
          </cell>
          <cell r="AH102">
            <v>0</v>
          </cell>
          <cell r="AI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</row>
        <row r="103">
          <cell r="B103" t="str">
            <v>دائنون متنوعون - الشركة الهندسية للتجارة (كانون)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 t="str">
            <v>دائنون متنوعون - الشركة الهندسية للتجارة (كانون)</v>
          </cell>
          <cell r="AE103">
            <v>0</v>
          </cell>
          <cell r="AF103">
            <v>0</v>
          </cell>
          <cell r="AH103">
            <v>0</v>
          </cell>
          <cell r="AI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</row>
        <row r="104">
          <cell r="B104" t="str">
            <v>دائنون متنوعون - بلتون لتداول الأوراق المالية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 t="str">
            <v>دائنون متنوعون - بلتون لتداول الأوراق المالية</v>
          </cell>
          <cell r="AE104">
            <v>0</v>
          </cell>
          <cell r="AF104">
            <v>0</v>
          </cell>
          <cell r="AH104">
            <v>0</v>
          </cell>
          <cell r="AI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</row>
        <row r="105">
          <cell r="B105" t="str">
            <v>دائنو توزيعات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2343421.17</v>
          </cell>
          <cell r="J105">
            <v>2919173.1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197292.5</v>
          </cell>
          <cell r="P105">
            <v>0</v>
          </cell>
          <cell r="Q105">
            <v>228099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 t="str">
            <v>دائنو توزيعات</v>
          </cell>
          <cell r="AE105">
            <v>0</v>
          </cell>
          <cell r="AF105">
            <v>0</v>
          </cell>
          <cell r="AH105">
            <v>2768812.67</v>
          </cell>
          <cell r="AI105">
            <v>2919173.1</v>
          </cell>
          <cell r="AK105">
            <v>0</v>
          </cell>
          <cell r="AL105">
            <v>150360.43000000017</v>
          </cell>
          <cell r="AN105">
            <v>0</v>
          </cell>
          <cell r="AO105">
            <v>150360.43000000017</v>
          </cell>
        </row>
        <row r="106">
          <cell r="B106" t="str">
            <v>حسابات دائنة لشركات شقيقة وتابعة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 t="str">
            <v>حسابات دائنة لشركات شقيقة وتابعة</v>
          </cell>
        </row>
        <row r="107">
          <cell r="B107" t="str">
            <v>كونرينت للإستثمار العقارى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176200</v>
          </cell>
          <cell r="I107">
            <v>6000</v>
          </cell>
          <cell r="J107">
            <v>0</v>
          </cell>
          <cell r="K107">
            <v>20000</v>
          </cell>
          <cell r="L107">
            <v>24600</v>
          </cell>
          <cell r="M107">
            <v>0</v>
          </cell>
          <cell r="N107">
            <v>0</v>
          </cell>
          <cell r="O107">
            <v>356.88</v>
          </cell>
          <cell r="P107">
            <v>17100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 t="str">
            <v>كونرينت للإستثمار العقارى</v>
          </cell>
          <cell r="AE107">
            <v>0</v>
          </cell>
          <cell r="AF107">
            <v>0</v>
          </cell>
          <cell r="AH107">
            <v>26356.880000000001</v>
          </cell>
          <cell r="AI107">
            <v>217900</v>
          </cell>
          <cell r="AK107">
            <v>0</v>
          </cell>
          <cell r="AL107">
            <v>191543.12</v>
          </cell>
          <cell r="AN107">
            <v>0</v>
          </cell>
          <cell r="AO107">
            <v>191543.12</v>
          </cell>
        </row>
        <row r="108">
          <cell r="B108" t="str">
            <v>المالية للتجارة - سوفيكو</v>
          </cell>
          <cell r="C108">
            <v>0</v>
          </cell>
          <cell r="D108">
            <v>0</v>
          </cell>
          <cell r="E108">
            <v>66863</v>
          </cell>
          <cell r="F108">
            <v>0</v>
          </cell>
          <cell r="G108">
            <v>70024.350000000006</v>
          </cell>
          <cell r="H108">
            <v>0</v>
          </cell>
          <cell r="I108">
            <v>67015</v>
          </cell>
          <cell r="J108">
            <v>252800</v>
          </cell>
          <cell r="K108">
            <v>79258.149999999994</v>
          </cell>
          <cell r="L108">
            <v>1496450</v>
          </cell>
          <cell r="M108">
            <v>67615</v>
          </cell>
          <cell r="N108">
            <v>356450.77</v>
          </cell>
          <cell r="O108">
            <v>68245.899999999994</v>
          </cell>
          <cell r="P108">
            <v>448192.5</v>
          </cell>
          <cell r="Q108">
            <v>288.5</v>
          </cell>
          <cell r="R108">
            <v>298129.11000000004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 t="str">
            <v>المالية للتجارة - سوفيكو</v>
          </cell>
          <cell r="AE108">
            <v>0</v>
          </cell>
          <cell r="AF108">
            <v>0</v>
          </cell>
          <cell r="AH108">
            <v>419309.9</v>
          </cell>
          <cell r="AI108">
            <v>2852022.38</v>
          </cell>
          <cell r="AK108">
            <v>0</v>
          </cell>
          <cell r="AL108">
            <v>2432712.48</v>
          </cell>
          <cell r="AN108">
            <v>0</v>
          </cell>
          <cell r="AO108">
            <v>2432712.48</v>
          </cell>
        </row>
        <row r="109">
          <cell r="B109" t="str">
            <v>حسابات جارية دائنة - مساهمون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 t="str">
            <v>حسابات جارية دائنة - مساهمون</v>
          </cell>
        </row>
        <row r="110">
          <cell r="B110" t="str">
            <v>الأستاذ / عمر مكرم</v>
          </cell>
          <cell r="C110">
            <v>0</v>
          </cell>
          <cell r="D110">
            <v>27799.340000000004</v>
          </cell>
          <cell r="E110">
            <v>3293.99</v>
          </cell>
          <cell r="F110">
            <v>0</v>
          </cell>
          <cell r="G110">
            <v>4035.27</v>
          </cell>
          <cell r="H110">
            <v>79529.919999999998</v>
          </cell>
          <cell r="I110">
            <v>2064.27</v>
          </cell>
          <cell r="J110">
            <v>390.57</v>
          </cell>
          <cell r="K110">
            <v>2603.12</v>
          </cell>
          <cell r="L110">
            <v>0</v>
          </cell>
          <cell r="M110">
            <v>3333.88</v>
          </cell>
          <cell r="N110">
            <v>0</v>
          </cell>
          <cell r="O110">
            <v>13635.16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 t="str">
            <v>الأستاذ / عمر مكرم</v>
          </cell>
          <cell r="AE110">
            <v>0</v>
          </cell>
          <cell r="AF110">
            <v>27799.340000000004</v>
          </cell>
          <cell r="AH110">
            <v>28965.690000000002</v>
          </cell>
          <cell r="AI110">
            <v>79920.490000000005</v>
          </cell>
          <cell r="AK110">
            <v>0</v>
          </cell>
          <cell r="AL110">
            <v>50954.8</v>
          </cell>
          <cell r="AN110">
            <v>0</v>
          </cell>
          <cell r="AO110">
            <v>78754.140000000014</v>
          </cell>
        </row>
        <row r="111">
          <cell r="B111" t="str">
            <v>الأستاذ / محمد عمر مكرم</v>
          </cell>
          <cell r="C111">
            <v>0</v>
          </cell>
          <cell r="D111">
            <v>1208270.1300000004</v>
          </cell>
          <cell r="E111">
            <v>3249.87</v>
          </cell>
          <cell r="F111">
            <v>0</v>
          </cell>
          <cell r="G111">
            <v>1765756.27</v>
          </cell>
          <cell r="H111">
            <v>1934495.7599999998</v>
          </cell>
          <cell r="I111">
            <v>101546.22</v>
          </cell>
          <cell r="J111">
            <v>781140.39</v>
          </cell>
          <cell r="K111">
            <v>1260875.24</v>
          </cell>
          <cell r="L111">
            <v>106912.22</v>
          </cell>
          <cell r="M111">
            <v>176406.78</v>
          </cell>
          <cell r="N111">
            <v>0</v>
          </cell>
          <cell r="O111">
            <v>44409.39</v>
          </cell>
          <cell r="P111">
            <v>0</v>
          </cell>
          <cell r="Q111">
            <v>60000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 t="str">
            <v>الأستاذ / محمد عمر مكرم</v>
          </cell>
          <cell r="AE111">
            <v>0</v>
          </cell>
          <cell r="AF111">
            <v>1208270.1300000004</v>
          </cell>
          <cell r="AH111">
            <v>3412243.77</v>
          </cell>
          <cell r="AI111">
            <v>2822548.37</v>
          </cell>
          <cell r="AK111">
            <v>589695.39999999991</v>
          </cell>
          <cell r="AL111">
            <v>0</v>
          </cell>
          <cell r="AN111">
            <v>0</v>
          </cell>
          <cell r="AO111">
            <v>618574.73000000045</v>
          </cell>
        </row>
        <row r="112">
          <cell r="B112" t="str">
            <v>الأستاذ / إبراهيم عماد مكرم</v>
          </cell>
          <cell r="C112">
            <v>0</v>
          </cell>
          <cell r="D112">
            <v>879990.45000000007</v>
          </cell>
          <cell r="E112">
            <v>3623.17</v>
          </cell>
          <cell r="F112">
            <v>0</v>
          </cell>
          <cell r="G112">
            <v>778397.28</v>
          </cell>
          <cell r="H112">
            <v>0</v>
          </cell>
          <cell r="I112">
            <v>10037.779999999999</v>
          </cell>
          <cell r="J112">
            <v>781140.39</v>
          </cell>
          <cell r="K112">
            <v>15717.16</v>
          </cell>
          <cell r="L112">
            <v>0</v>
          </cell>
          <cell r="M112">
            <v>4092.57</v>
          </cell>
          <cell r="N112">
            <v>0</v>
          </cell>
          <cell r="O112">
            <v>9670.92</v>
          </cell>
          <cell r="P112">
            <v>0</v>
          </cell>
          <cell r="Q112">
            <v>7005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 t="str">
            <v>الأستاذ / إبراهيم عماد مكرم</v>
          </cell>
          <cell r="AE112">
            <v>0</v>
          </cell>
          <cell r="AF112">
            <v>879990.45000000007</v>
          </cell>
          <cell r="AH112">
            <v>828543.88000000012</v>
          </cell>
          <cell r="AI112">
            <v>781140.39</v>
          </cell>
          <cell r="AK112">
            <v>47403.490000000107</v>
          </cell>
          <cell r="AL112">
            <v>0</v>
          </cell>
          <cell r="AN112">
            <v>0</v>
          </cell>
          <cell r="AO112">
            <v>832586.96</v>
          </cell>
        </row>
        <row r="113">
          <cell r="B113" t="str">
            <v>السيدة / مروة عمر مكرم</v>
          </cell>
          <cell r="C113">
            <v>0</v>
          </cell>
          <cell r="D113">
            <v>575441.14999999991</v>
          </cell>
          <cell r="E113">
            <v>1081.47</v>
          </cell>
          <cell r="F113">
            <v>0</v>
          </cell>
          <cell r="G113">
            <v>474610.68</v>
          </cell>
          <cell r="H113">
            <v>0</v>
          </cell>
          <cell r="I113">
            <v>2100.25</v>
          </cell>
          <cell r="J113">
            <v>390179.62</v>
          </cell>
          <cell r="K113">
            <v>37332.35</v>
          </cell>
          <cell r="L113">
            <v>0</v>
          </cell>
          <cell r="M113">
            <v>1147.97</v>
          </cell>
          <cell r="N113">
            <v>0</v>
          </cell>
          <cell r="O113">
            <v>1273.23</v>
          </cell>
          <cell r="P113">
            <v>0</v>
          </cell>
          <cell r="Q113">
            <v>130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 t="str">
            <v>السيدة / مروة عمر مكرم</v>
          </cell>
          <cell r="AE113">
            <v>0</v>
          </cell>
          <cell r="AF113">
            <v>575441.14999999991</v>
          </cell>
          <cell r="AH113">
            <v>517675.9499999999</v>
          </cell>
          <cell r="AI113">
            <v>390179.62</v>
          </cell>
          <cell r="AK113">
            <v>127496.3299999999</v>
          </cell>
          <cell r="AL113">
            <v>0</v>
          </cell>
          <cell r="AN113">
            <v>0</v>
          </cell>
          <cell r="AO113">
            <v>447944.82</v>
          </cell>
        </row>
        <row r="114">
          <cell r="B114" t="str">
            <v>السيدة / هنى عماد مكرم</v>
          </cell>
          <cell r="C114">
            <v>0</v>
          </cell>
          <cell r="D114">
            <v>726373</v>
          </cell>
          <cell r="E114">
            <v>5431.05</v>
          </cell>
          <cell r="F114">
            <v>0</v>
          </cell>
          <cell r="G114">
            <v>624062.95000000007</v>
          </cell>
          <cell r="H114">
            <v>0</v>
          </cell>
          <cell r="I114">
            <v>5078.8600000000006</v>
          </cell>
          <cell r="J114">
            <v>390570.2</v>
          </cell>
          <cell r="K114">
            <v>26077.03</v>
          </cell>
          <cell r="L114">
            <v>0</v>
          </cell>
          <cell r="M114">
            <v>3442.64</v>
          </cell>
          <cell r="N114">
            <v>0</v>
          </cell>
          <cell r="O114">
            <v>8765.09</v>
          </cell>
          <cell r="P114">
            <v>0</v>
          </cell>
          <cell r="Q114">
            <v>3001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 t="str">
            <v>السيدة / هنى عماد مكرم</v>
          </cell>
          <cell r="AE114">
            <v>0</v>
          </cell>
          <cell r="AF114">
            <v>726373</v>
          </cell>
          <cell r="AH114">
            <v>675858.62000000011</v>
          </cell>
          <cell r="AI114">
            <v>390570.2</v>
          </cell>
          <cell r="AK114">
            <v>285288.4200000001</v>
          </cell>
          <cell r="AL114">
            <v>0</v>
          </cell>
          <cell r="AN114">
            <v>0</v>
          </cell>
          <cell r="AO114">
            <v>441084.57999999984</v>
          </cell>
        </row>
        <row r="115">
          <cell r="B115" t="str">
            <v>رأس المال المدفوع</v>
          </cell>
          <cell r="C115">
            <v>0</v>
          </cell>
          <cell r="D115">
            <v>30000000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 t="str">
            <v>رأس المال المدفوع</v>
          </cell>
          <cell r="AE115">
            <v>0</v>
          </cell>
          <cell r="AF115">
            <v>30000000</v>
          </cell>
          <cell r="AH115">
            <v>0</v>
          </cell>
          <cell r="AI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30000000</v>
          </cell>
        </row>
        <row r="116">
          <cell r="B116" t="str">
            <v>الإحتياطيات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 t="str">
            <v>الإحتياطيات</v>
          </cell>
        </row>
        <row r="117">
          <cell r="B117" t="str">
            <v>إحتياطى قانونى</v>
          </cell>
          <cell r="C117">
            <v>0</v>
          </cell>
          <cell r="D117">
            <v>1031809.96</v>
          </cell>
          <cell r="E117">
            <v>0</v>
          </cell>
          <cell r="F117">
            <v>31335.9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 t="str">
            <v>إحتياطى قانونى</v>
          </cell>
          <cell r="AE117">
            <v>0</v>
          </cell>
          <cell r="AF117">
            <v>1031809.96</v>
          </cell>
          <cell r="AH117">
            <v>0</v>
          </cell>
          <cell r="AI117">
            <v>31335.9</v>
          </cell>
          <cell r="AK117">
            <v>0</v>
          </cell>
          <cell r="AL117">
            <v>31335.9</v>
          </cell>
          <cell r="AN117">
            <v>0</v>
          </cell>
          <cell r="AO117">
            <v>1063145.8599999999</v>
          </cell>
        </row>
        <row r="118">
          <cell r="B118" t="str">
            <v>إحتياطى عام</v>
          </cell>
          <cell r="C118">
            <v>0</v>
          </cell>
          <cell r="D118">
            <v>650000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 t="str">
            <v>إحتياطى عام</v>
          </cell>
          <cell r="AE118">
            <v>0</v>
          </cell>
          <cell r="AF118">
            <v>650000</v>
          </cell>
          <cell r="AH118">
            <v>0</v>
          </cell>
          <cell r="AI118">
            <v>0</v>
          </cell>
          <cell r="AK118">
            <v>0</v>
          </cell>
          <cell r="AL118">
            <v>0</v>
          </cell>
          <cell r="AN118">
            <v>0</v>
          </cell>
          <cell r="AO118">
            <v>650000</v>
          </cell>
        </row>
        <row r="119">
          <cell r="B119" t="str">
            <v>إحتياطى رأسمالى</v>
          </cell>
          <cell r="C119">
            <v>0</v>
          </cell>
          <cell r="D119">
            <v>1331.8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 t="str">
            <v>إحتياطى رأسمالى</v>
          </cell>
          <cell r="AE119">
            <v>0</v>
          </cell>
          <cell r="AF119">
            <v>1331.8</v>
          </cell>
          <cell r="AH119">
            <v>0</v>
          </cell>
          <cell r="AI119">
            <v>0</v>
          </cell>
          <cell r="AK119">
            <v>0</v>
          </cell>
          <cell r="AL119">
            <v>0</v>
          </cell>
          <cell r="AN119">
            <v>0</v>
          </cell>
          <cell r="AO119">
            <v>1331.8</v>
          </cell>
        </row>
        <row r="120">
          <cell r="B120" t="str">
            <v>أرباح مرحلة</v>
          </cell>
          <cell r="C120">
            <v>0</v>
          </cell>
          <cell r="D120">
            <v>5168238.7300000004</v>
          </cell>
          <cell r="E120">
            <v>31335.9</v>
          </cell>
          <cell r="F120">
            <v>0</v>
          </cell>
          <cell r="G120">
            <v>0</v>
          </cell>
          <cell r="H120">
            <v>0</v>
          </cell>
          <cell r="I120">
            <v>2919173.1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 t="str">
            <v>أرباح مرحلة</v>
          </cell>
          <cell r="AE120">
            <v>0</v>
          </cell>
          <cell r="AF120">
            <v>5168238.7300000004</v>
          </cell>
          <cell r="AH120">
            <v>2950509</v>
          </cell>
          <cell r="AI120">
            <v>0</v>
          </cell>
          <cell r="AK120">
            <v>2950509</v>
          </cell>
          <cell r="AL120">
            <v>0</v>
          </cell>
          <cell r="AN120">
            <v>0</v>
          </cell>
          <cell r="AO120">
            <v>2217729.7300000004</v>
          </cell>
        </row>
        <row r="121">
          <cell r="B121" t="str">
            <v>فروق تقييم إستثمارات مالية متاحة للبيع غير محققة</v>
          </cell>
          <cell r="C121">
            <v>0</v>
          </cell>
          <cell r="D121">
            <v>776349.06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 t="str">
            <v>فروق تقييم إستثمارات مالية متاحة للبيع غير محققة</v>
          </cell>
          <cell r="AE121">
            <v>0</v>
          </cell>
          <cell r="AF121">
            <v>776349.06</v>
          </cell>
          <cell r="AH121">
            <v>0</v>
          </cell>
          <cell r="AI121">
            <v>0</v>
          </cell>
          <cell r="AK121">
            <v>0</v>
          </cell>
          <cell r="AL121">
            <v>0</v>
          </cell>
          <cell r="AN121">
            <v>0</v>
          </cell>
          <cell r="AO121">
            <v>776349.06</v>
          </cell>
        </row>
        <row r="122">
          <cell r="B122" t="str">
            <v>إلتزام ضريبى مؤجل</v>
          </cell>
          <cell r="C122">
            <v>29195.8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 t="str">
            <v>إلتزام ضريبى مؤجل</v>
          </cell>
          <cell r="AE122">
            <v>29195.8</v>
          </cell>
          <cell r="AF122">
            <v>0</v>
          </cell>
          <cell r="AH122">
            <v>0</v>
          </cell>
          <cell r="AI122">
            <v>0</v>
          </cell>
          <cell r="AK122">
            <v>0</v>
          </cell>
          <cell r="AL122">
            <v>0</v>
          </cell>
          <cell r="AN122">
            <v>29195.8</v>
          </cell>
          <cell r="AO122">
            <v>0</v>
          </cell>
        </row>
        <row r="123">
          <cell r="B123" t="str">
            <v>دائنو شراء إستثمارات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 t="str">
            <v>دائنو شراء إستثمارات</v>
          </cell>
        </row>
        <row r="124">
          <cell r="B124" t="str">
            <v>المهندس / محمد عمر مكرم</v>
          </cell>
          <cell r="C124">
            <v>0</v>
          </cell>
          <cell r="D124">
            <v>444075.79000000004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 t="str">
            <v>المهندس / محمد عمر مكرم</v>
          </cell>
          <cell r="AE124">
            <v>0</v>
          </cell>
          <cell r="AF124">
            <v>444075.79000000004</v>
          </cell>
          <cell r="AH124">
            <v>0</v>
          </cell>
          <cell r="AI124">
            <v>0</v>
          </cell>
          <cell r="AK124">
            <v>0</v>
          </cell>
          <cell r="AL124">
            <v>0</v>
          </cell>
          <cell r="AN124">
            <v>0</v>
          </cell>
          <cell r="AO124">
            <v>444075.79000000004</v>
          </cell>
        </row>
        <row r="125">
          <cell r="B125" t="str">
            <v>الإيرادات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 t="str">
            <v>الإيرادات</v>
          </cell>
        </row>
        <row r="126">
          <cell r="B126" t="str">
            <v>إيرادات إستثمارات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455678.49</v>
          </cell>
          <cell r="K126">
            <v>0</v>
          </cell>
          <cell r="L126">
            <v>241152.63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 t="str">
            <v>إيرادات إستثمارات</v>
          </cell>
          <cell r="AE126">
            <v>0</v>
          </cell>
          <cell r="AF126">
            <v>0</v>
          </cell>
          <cell r="AH126">
            <v>0</v>
          </cell>
          <cell r="AI126">
            <v>696831.12</v>
          </cell>
          <cell r="AK126">
            <v>0</v>
          </cell>
          <cell r="AL126">
            <v>696831.12</v>
          </cell>
          <cell r="AN126">
            <v>0</v>
          </cell>
          <cell r="AO126">
            <v>696831.12</v>
          </cell>
        </row>
        <row r="127">
          <cell r="B127" t="str">
            <v>أرباح بيع إستثمارات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 t="str">
            <v>أرباح بيع إستثمارات</v>
          </cell>
          <cell r="AE127">
            <v>0</v>
          </cell>
          <cell r="AF127">
            <v>0</v>
          </cell>
          <cell r="AH127">
            <v>0</v>
          </cell>
          <cell r="AI127">
            <v>0</v>
          </cell>
          <cell r="AK127">
            <v>0</v>
          </cell>
          <cell r="AL127">
            <v>0</v>
          </cell>
          <cell r="AN127">
            <v>0</v>
          </cell>
          <cell r="AO127">
            <v>0</v>
          </cell>
        </row>
        <row r="128">
          <cell r="B128" t="str">
            <v>مصروفات إدارية وعمومية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 t="str">
            <v>مصروفات إدارية وعمومية</v>
          </cell>
          <cell r="AE128">
            <v>0</v>
          </cell>
          <cell r="AF128">
            <v>0</v>
          </cell>
          <cell r="AH128">
            <v>0</v>
          </cell>
          <cell r="AI128">
            <v>0</v>
          </cell>
          <cell r="AK128">
            <v>0</v>
          </cell>
          <cell r="AL128">
            <v>0</v>
          </cell>
          <cell r="AN128">
            <v>0</v>
          </cell>
          <cell r="AO128">
            <v>0</v>
          </cell>
        </row>
        <row r="129">
          <cell r="B129" t="str">
            <v>مصاريف تليفون وبريد وإنترنت</v>
          </cell>
          <cell r="C129">
            <v>0</v>
          </cell>
          <cell r="D129">
            <v>0</v>
          </cell>
          <cell r="E129">
            <v>716.4</v>
          </cell>
          <cell r="F129">
            <v>0</v>
          </cell>
          <cell r="G129">
            <v>3038.17</v>
          </cell>
          <cell r="H129">
            <v>0</v>
          </cell>
          <cell r="I129">
            <v>3848.21</v>
          </cell>
          <cell r="J129">
            <v>0</v>
          </cell>
          <cell r="K129">
            <v>6392.43</v>
          </cell>
          <cell r="L129">
            <v>0</v>
          </cell>
          <cell r="M129">
            <v>4118.8200000000006</v>
          </cell>
          <cell r="N129">
            <v>0</v>
          </cell>
          <cell r="O129">
            <v>2916.6</v>
          </cell>
          <cell r="P129">
            <v>0</v>
          </cell>
          <cell r="Q129">
            <v>53.8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 t="str">
            <v>مصاريف تليفون وبريد وإنترنت</v>
          </cell>
          <cell r="AE129">
            <v>0</v>
          </cell>
          <cell r="AF129">
            <v>0</v>
          </cell>
          <cell r="AH129">
            <v>21084.43</v>
          </cell>
          <cell r="AI129">
            <v>0</v>
          </cell>
          <cell r="AK129">
            <v>21084.43</v>
          </cell>
          <cell r="AL129">
            <v>0</v>
          </cell>
          <cell r="AN129">
            <v>21084.43</v>
          </cell>
          <cell r="AO129">
            <v>0</v>
          </cell>
        </row>
        <row r="130">
          <cell r="B130" t="str">
            <v>إيجارات</v>
          </cell>
          <cell r="C130">
            <v>0</v>
          </cell>
          <cell r="D130">
            <v>0</v>
          </cell>
          <cell r="E130">
            <v>639.59</v>
          </cell>
          <cell r="F130">
            <v>0</v>
          </cell>
          <cell r="G130">
            <v>639.59</v>
          </cell>
          <cell r="H130">
            <v>0</v>
          </cell>
          <cell r="I130">
            <v>639.59</v>
          </cell>
          <cell r="J130">
            <v>0</v>
          </cell>
          <cell r="K130">
            <v>652.28</v>
          </cell>
          <cell r="L130">
            <v>0</v>
          </cell>
          <cell r="M130">
            <v>652.28</v>
          </cell>
          <cell r="N130">
            <v>0</v>
          </cell>
          <cell r="O130">
            <v>652.28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 t="str">
            <v>إيجارات</v>
          </cell>
          <cell r="AE130">
            <v>0</v>
          </cell>
          <cell r="AF130">
            <v>0</v>
          </cell>
          <cell r="AH130">
            <v>3875.6099999999997</v>
          </cell>
          <cell r="AI130">
            <v>0</v>
          </cell>
          <cell r="AK130">
            <v>3875.6099999999997</v>
          </cell>
          <cell r="AL130">
            <v>0</v>
          </cell>
          <cell r="AN130">
            <v>3875.6099999999997</v>
          </cell>
          <cell r="AO130">
            <v>0</v>
          </cell>
        </row>
        <row r="131">
          <cell r="B131" t="str">
            <v>مياة وإنارة وغاز</v>
          </cell>
          <cell r="C131">
            <v>0</v>
          </cell>
          <cell r="D131">
            <v>0</v>
          </cell>
          <cell r="E131">
            <v>399.55</v>
          </cell>
          <cell r="F131">
            <v>0</v>
          </cell>
          <cell r="G131">
            <v>54.75</v>
          </cell>
          <cell r="H131">
            <v>0</v>
          </cell>
          <cell r="I131">
            <v>0</v>
          </cell>
          <cell r="J131">
            <v>0</v>
          </cell>
          <cell r="K131">
            <v>46.1</v>
          </cell>
          <cell r="L131">
            <v>0</v>
          </cell>
          <cell r="M131">
            <v>405.05</v>
          </cell>
          <cell r="N131">
            <v>0</v>
          </cell>
          <cell r="O131">
            <v>130</v>
          </cell>
          <cell r="P131">
            <v>0</v>
          </cell>
          <cell r="Q131">
            <v>241.05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 t="str">
            <v>مياة وإنارة وغاز</v>
          </cell>
          <cell r="AE131">
            <v>0</v>
          </cell>
          <cell r="AF131">
            <v>0</v>
          </cell>
          <cell r="AH131">
            <v>1276.5</v>
          </cell>
          <cell r="AI131">
            <v>0</v>
          </cell>
          <cell r="AK131">
            <v>1276.5</v>
          </cell>
          <cell r="AL131">
            <v>0</v>
          </cell>
          <cell r="AN131">
            <v>1276.5</v>
          </cell>
          <cell r="AO131">
            <v>0</v>
          </cell>
        </row>
        <row r="132">
          <cell r="B132" t="str">
            <v>مصاريف إصلاح وصيانة</v>
          </cell>
          <cell r="C132">
            <v>0</v>
          </cell>
          <cell r="D132">
            <v>0</v>
          </cell>
          <cell r="E132">
            <v>1595</v>
          </cell>
          <cell r="F132">
            <v>0</v>
          </cell>
          <cell r="G132">
            <v>175</v>
          </cell>
          <cell r="H132">
            <v>0</v>
          </cell>
          <cell r="I132">
            <v>500</v>
          </cell>
          <cell r="J132">
            <v>0</v>
          </cell>
          <cell r="K132">
            <v>3188.5</v>
          </cell>
          <cell r="L132">
            <v>0</v>
          </cell>
          <cell r="M132">
            <v>175</v>
          </cell>
          <cell r="N132">
            <v>0</v>
          </cell>
          <cell r="O132">
            <v>1472.5</v>
          </cell>
          <cell r="P132">
            <v>0</v>
          </cell>
          <cell r="Q132">
            <v>120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 t="str">
            <v>مصاريف إصلاح وصيانة</v>
          </cell>
          <cell r="AE132">
            <v>0</v>
          </cell>
          <cell r="AF132">
            <v>0</v>
          </cell>
          <cell r="AH132">
            <v>7226</v>
          </cell>
          <cell r="AI132">
            <v>0</v>
          </cell>
          <cell r="AK132">
            <v>7226</v>
          </cell>
          <cell r="AL132">
            <v>0</v>
          </cell>
          <cell r="AN132">
            <v>7226</v>
          </cell>
          <cell r="AO132">
            <v>0</v>
          </cell>
        </row>
        <row r="133">
          <cell r="B133" t="str">
            <v>أدوات مكتبية ومطبوعات</v>
          </cell>
          <cell r="C133">
            <v>0</v>
          </cell>
          <cell r="D133">
            <v>0</v>
          </cell>
          <cell r="E133">
            <v>128.69999999999999</v>
          </cell>
          <cell r="F133">
            <v>0</v>
          </cell>
          <cell r="G133">
            <v>0</v>
          </cell>
          <cell r="H133">
            <v>0</v>
          </cell>
          <cell r="I133">
            <v>8.5</v>
          </cell>
          <cell r="J133">
            <v>0</v>
          </cell>
          <cell r="K133">
            <v>150</v>
          </cell>
          <cell r="L133">
            <v>0</v>
          </cell>
          <cell r="M133">
            <v>795</v>
          </cell>
          <cell r="N133">
            <v>0</v>
          </cell>
          <cell r="O133">
            <v>150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 t="str">
            <v>أدوات مكتبية ومطبوعات</v>
          </cell>
          <cell r="AE133">
            <v>0</v>
          </cell>
          <cell r="AF133">
            <v>0</v>
          </cell>
          <cell r="AH133">
            <v>1232.2</v>
          </cell>
          <cell r="AI133">
            <v>0</v>
          </cell>
          <cell r="AK133">
            <v>1232.2</v>
          </cell>
          <cell r="AL133">
            <v>0</v>
          </cell>
          <cell r="AN133">
            <v>1232.2</v>
          </cell>
          <cell r="AO133">
            <v>0</v>
          </cell>
        </row>
        <row r="134">
          <cell r="B134" t="str">
            <v>ضيافة وإستقبال</v>
          </cell>
          <cell r="C134">
            <v>0</v>
          </cell>
          <cell r="D134">
            <v>0</v>
          </cell>
          <cell r="E134">
            <v>240</v>
          </cell>
          <cell r="F134">
            <v>0</v>
          </cell>
          <cell r="G134">
            <v>943.5</v>
          </cell>
          <cell r="H134">
            <v>0</v>
          </cell>
          <cell r="I134">
            <v>682</v>
          </cell>
          <cell r="J134">
            <v>0</v>
          </cell>
          <cell r="K134">
            <v>2405.15</v>
          </cell>
          <cell r="L134">
            <v>0</v>
          </cell>
          <cell r="M134">
            <v>1427.31</v>
          </cell>
          <cell r="N134">
            <v>0</v>
          </cell>
          <cell r="O134">
            <v>541.5</v>
          </cell>
          <cell r="P134">
            <v>0</v>
          </cell>
          <cell r="Q134">
            <v>719.5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 t="str">
            <v>ضيافة وإستقبال</v>
          </cell>
          <cell r="AE134">
            <v>0</v>
          </cell>
          <cell r="AF134">
            <v>0</v>
          </cell>
          <cell r="AH134">
            <v>6958.9599999999991</v>
          </cell>
          <cell r="AI134">
            <v>0</v>
          </cell>
          <cell r="AK134">
            <v>6958.9599999999991</v>
          </cell>
          <cell r="AL134">
            <v>0</v>
          </cell>
          <cell r="AN134">
            <v>6958.9599999999991</v>
          </cell>
          <cell r="AO134">
            <v>0</v>
          </cell>
        </row>
        <row r="135">
          <cell r="B135" t="str">
            <v>سفر وإقامة وإنتقالات</v>
          </cell>
          <cell r="C135">
            <v>0</v>
          </cell>
          <cell r="D135">
            <v>0</v>
          </cell>
          <cell r="E135">
            <v>100</v>
          </cell>
          <cell r="F135">
            <v>0</v>
          </cell>
          <cell r="G135">
            <v>230</v>
          </cell>
          <cell r="H135">
            <v>0</v>
          </cell>
          <cell r="I135">
            <v>130</v>
          </cell>
          <cell r="J135">
            <v>0</v>
          </cell>
          <cell r="K135">
            <v>110</v>
          </cell>
          <cell r="L135">
            <v>0</v>
          </cell>
          <cell r="M135">
            <v>120</v>
          </cell>
          <cell r="N135">
            <v>0</v>
          </cell>
          <cell r="O135">
            <v>80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 t="str">
            <v>سفر وإقامة وإنتقالات</v>
          </cell>
          <cell r="AE135">
            <v>0</v>
          </cell>
          <cell r="AF135">
            <v>0</v>
          </cell>
          <cell r="AH135">
            <v>770</v>
          </cell>
          <cell r="AI135">
            <v>0</v>
          </cell>
          <cell r="AK135">
            <v>770</v>
          </cell>
          <cell r="AL135">
            <v>0</v>
          </cell>
          <cell r="AN135">
            <v>770</v>
          </cell>
          <cell r="AO135">
            <v>0</v>
          </cell>
        </row>
        <row r="136">
          <cell r="B136" t="str">
            <v>مصاريف علاج</v>
          </cell>
          <cell r="C136">
            <v>0</v>
          </cell>
          <cell r="D136">
            <v>0</v>
          </cell>
          <cell r="E136">
            <v>4186</v>
          </cell>
          <cell r="F136">
            <v>621</v>
          </cell>
          <cell r="G136">
            <v>3565</v>
          </cell>
          <cell r="H136">
            <v>0</v>
          </cell>
          <cell r="I136">
            <v>3565</v>
          </cell>
          <cell r="J136">
            <v>0</v>
          </cell>
          <cell r="K136">
            <v>3565</v>
          </cell>
          <cell r="L136">
            <v>0</v>
          </cell>
          <cell r="M136">
            <v>3565</v>
          </cell>
          <cell r="N136">
            <v>0</v>
          </cell>
          <cell r="O136">
            <v>3565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 t="str">
            <v>مصاريف علاج</v>
          </cell>
          <cell r="AE136">
            <v>0</v>
          </cell>
          <cell r="AF136">
            <v>0</v>
          </cell>
          <cell r="AH136">
            <v>22011</v>
          </cell>
          <cell r="AI136">
            <v>621</v>
          </cell>
          <cell r="AK136">
            <v>21390</v>
          </cell>
          <cell r="AL136">
            <v>0</v>
          </cell>
          <cell r="AN136">
            <v>21390</v>
          </cell>
          <cell r="AO136">
            <v>0</v>
          </cell>
        </row>
        <row r="137">
          <cell r="B137" t="str">
            <v>مصاريف سيارات</v>
          </cell>
          <cell r="C137">
            <v>0</v>
          </cell>
          <cell r="D137">
            <v>0</v>
          </cell>
          <cell r="E137">
            <v>2317</v>
          </cell>
          <cell r="F137">
            <v>0</v>
          </cell>
          <cell r="G137">
            <v>1715</v>
          </cell>
          <cell r="H137">
            <v>0</v>
          </cell>
          <cell r="I137">
            <v>7250</v>
          </cell>
          <cell r="J137">
            <v>0</v>
          </cell>
          <cell r="K137">
            <v>2686.5</v>
          </cell>
          <cell r="L137">
            <v>0</v>
          </cell>
          <cell r="M137">
            <v>4110</v>
          </cell>
          <cell r="N137">
            <v>0</v>
          </cell>
          <cell r="O137">
            <v>28195</v>
          </cell>
          <cell r="P137">
            <v>0</v>
          </cell>
          <cell r="Q137">
            <v>250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 t="str">
            <v>مصاريف سيارات</v>
          </cell>
          <cell r="AE137">
            <v>0</v>
          </cell>
          <cell r="AF137">
            <v>0</v>
          </cell>
          <cell r="AH137">
            <v>46523.5</v>
          </cell>
          <cell r="AI137">
            <v>0</v>
          </cell>
          <cell r="AK137">
            <v>46523.5</v>
          </cell>
          <cell r="AL137">
            <v>0</v>
          </cell>
          <cell r="AN137">
            <v>46523.5</v>
          </cell>
          <cell r="AO137">
            <v>0</v>
          </cell>
        </row>
        <row r="138">
          <cell r="B138" t="str">
            <v>مصروفات ومستلزمات نظافة</v>
          </cell>
          <cell r="C138">
            <v>0</v>
          </cell>
          <cell r="D138">
            <v>0</v>
          </cell>
          <cell r="E138">
            <v>110</v>
          </cell>
          <cell r="F138">
            <v>0</v>
          </cell>
          <cell r="G138">
            <v>100</v>
          </cell>
          <cell r="H138">
            <v>0</v>
          </cell>
          <cell r="I138">
            <v>150</v>
          </cell>
          <cell r="J138">
            <v>0</v>
          </cell>
          <cell r="K138">
            <v>100</v>
          </cell>
          <cell r="L138">
            <v>0</v>
          </cell>
          <cell r="M138">
            <v>197</v>
          </cell>
          <cell r="N138">
            <v>0</v>
          </cell>
          <cell r="O138">
            <v>150</v>
          </cell>
          <cell r="P138">
            <v>0</v>
          </cell>
          <cell r="Q138">
            <v>915.6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 t="str">
            <v>مصروفات ومستلزمات نظافة</v>
          </cell>
          <cell r="AE138">
            <v>0</v>
          </cell>
          <cell r="AF138">
            <v>0</v>
          </cell>
          <cell r="AH138">
            <v>1722.6</v>
          </cell>
          <cell r="AI138">
            <v>0</v>
          </cell>
          <cell r="AK138">
            <v>1722.6</v>
          </cell>
          <cell r="AL138">
            <v>0</v>
          </cell>
          <cell r="AN138">
            <v>1722.6</v>
          </cell>
          <cell r="AO138">
            <v>0</v>
          </cell>
        </row>
        <row r="139">
          <cell r="B139" t="str">
            <v>رسوم حكومية وتراخيص وإشتراكات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11150</v>
          </cell>
          <cell r="H139">
            <v>0</v>
          </cell>
          <cell r="I139">
            <v>0</v>
          </cell>
          <cell r="J139">
            <v>0</v>
          </cell>
          <cell r="K139">
            <v>2637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 t="str">
            <v>رسوم حكومية وتراخيص وإشتراكات</v>
          </cell>
          <cell r="AE139">
            <v>0</v>
          </cell>
          <cell r="AF139">
            <v>0</v>
          </cell>
          <cell r="AH139">
            <v>13787</v>
          </cell>
          <cell r="AI139">
            <v>0</v>
          </cell>
          <cell r="AK139">
            <v>13787</v>
          </cell>
          <cell r="AL139">
            <v>0</v>
          </cell>
          <cell r="AN139">
            <v>13787</v>
          </cell>
          <cell r="AO139">
            <v>0</v>
          </cell>
        </row>
        <row r="140">
          <cell r="B140" t="str">
            <v>مصاريف تدريب وإستشارات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 t="str">
            <v>مصاريف تدريب وإستشارات</v>
          </cell>
          <cell r="AE140">
            <v>0</v>
          </cell>
          <cell r="AF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N140">
            <v>0</v>
          </cell>
          <cell r="AO140">
            <v>0</v>
          </cell>
        </row>
        <row r="141">
          <cell r="B141" t="str">
            <v>مصاريف بنكية</v>
          </cell>
          <cell r="C141">
            <v>0</v>
          </cell>
          <cell r="D141">
            <v>0</v>
          </cell>
          <cell r="E141">
            <v>489.35</v>
          </cell>
          <cell r="F141">
            <v>0</v>
          </cell>
          <cell r="G141">
            <v>384.82</v>
          </cell>
          <cell r="H141">
            <v>0</v>
          </cell>
          <cell r="I141">
            <v>93.22</v>
          </cell>
          <cell r="J141">
            <v>0</v>
          </cell>
          <cell r="K141">
            <v>63.57</v>
          </cell>
          <cell r="L141">
            <v>0</v>
          </cell>
          <cell r="M141">
            <v>96.81</v>
          </cell>
          <cell r="N141">
            <v>0</v>
          </cell>
          <cell r="O141">
            <v>54.45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 t="str">
            <v>مصاريف بنكية</v>
          </cell>
          <cell r="AE141">
            <v>0</v>
          </cell>
          <cell r="AF141">
            <v>0</v>
          </cell>
          <cell r="AH141">
            <v>1182.22</v>
          </cell>
          <cell r="AI141">
            <v>0</v>
          </cell>
          <cell r="AK141">
            <v>1182.22</v>
          </cell>
          <cell r="AL141">
            <v>0</v>
          </cell>
          <cell r="AN141">
            <v>1182.22</v>
          </cell>
          <cell r="AO141">
            <v>0</v>
          </cell>
        </row>
        <row r="142">
          <cell r="B142" t="str">
            <v>أتعاب مهنية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 t="str">
            <v>أتعاب مهنية</v>
          </cell>
          <cell r="AE142">
            <v>0</v>
          </cell>
          <cell r="AF142">
            <v>0</v>
          </cell>
          <cell r="AH142">
            <v>0</v>
          </cell>
          <cell r="AI142">
            <v>0</v>
          </cell>
          <cell r="AK142">
            <v>0</v>
          </cell>
          <cell r="AL142">
            <v>0</v>
          </cell>
          <cell r="AN142">
            <v>0</v>
          </cell>
          <cell r="AO142">
            <v>0</v>
          </cell>
        </row>
        <row r="143">
          <cell r="B143" t="str">
            <v>بدلات حضور جلسات مجلس الإدارة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str">
            <v>بدلات حضور جلسات مجلس الإدارة</v>
          </cell>
          <cell r="AE143">
            <v>0</v>
          </cell>
          <cell r="AF143">
            <v>0</v>
          </cell>
          <cell r="AH143">
            <v>0</v>
          </cell>
          <cell r="AI143">
            <v>0</v>
          </cell>
          <cell r="AK143">
            <v>0</v>
          </cell>
          <cell r="AL143">
            <v>0</v>
          </cell>
          <cell r="AN143">
            <v>0</v>
          </cell>
          <cell r="AO143">
            <v>0</v>
          </cell>
        </row>
        <row r="144">
          <cell r="B144" t="str">
            <v>إكراميات</v>
          </cell>
          <cell r="C144">
            <v>0</v>
          </cell>
          <cell r="D144">
            <v>0</v>
          </cell>
          <cell r="E144">
            <v>140</v>
          </cell>
          <cell r="F144">
            <v>0</v>
          </cell>
          <cell r="G144">
            <v>1755</v>
          </cell>
          <cell r="H144">
            <v>0</v>
          </cell>
          <cell r="I144">
            <v>200</v>
          </cell>
          <cell r="J144">
            <v>0</v>
          </cell>
          <cell r="K144">
            <v>302.5</v>
          </cell>
          <cell r="L144">
            <v>0</v>
          </cell>
          <cell r="M144">
            <v>132.69</v>
          </cell>
          <cell r="N144">
            <v>0</v>
          </cell>
          <cell r="O144">
            <v>690</v>
          </cell>
          <cell r="P144">
            <v>0</v>
          </cell>
          <cell r="Q144">
            <v>83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 t="str">
            <v>إكراميات</v>
          </cell>
          <cell r="AE144">
            <v>0</v>
          </cell>
          <cell r="AF144">
            <v>0</v>
          </cell>
          <cell r="AH144">
            <v>3303.19</v>
          </cell>
          <cell r="AI144">
            <v>0</v>
          </cell>
          <cell r="AK144">
            <v>3303.19</v>
          </cell>
          <cell r="AL144">
            <v>0</v>
          </cell>
          <cell r="AN144">
            <v>3303.19</v>
          </cell>
          <cell r="AO144">
            <v>0</v>
          </cell>
        </row>
        <row r="145">
          <cell r="B145" t="str">
            <v>تبرعات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 t="str">
            <v>تبرعات</v>
          </cell>
          <cell r="AE145">
            <v>0</v>
          </cell>
          <cell r="AF145">
            <v>0</v>
          </cell>
          <cell r="AH145">
            <v>0</v>
          </cell>
          <cell r="AI145">
            <v>0</v>
          </cell>
          <cell r="AK145">
            <v>0</v>
          </cell>
          <cell r="AL145">
            <v>0</v>
          </cell>
          <cell r="AN145">
            <v>0</v>
          </cell>
          <cell r="AO145">
            <v>0</v>
          </cell>
        </row>
        <row r="146">
          <cell r="B146" t="str">
            <v>ضرائب دخلية عن سنوات سابقة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 t="str">
            <v>ضرائب دخلية عن سنوات سابقة</v>
          </cell>
          <cell r="AE146">
            <v>0</v>
          </cell>
          <cell r="AF146">
            <v>0</v>
          </cell>
          <cell r="AH146">
            <v>0</v>
          </cell>
          <cell r="AI146">
            <v>0</v>
          </cell>
          <cell r="AK146">
            <v>0</v>
          </cell>
          <cell r="AL146">
            <v>0</v>
          </cell>
          <cell r="AN146">
            <v>0</v>
          </cell>
          <cell r="AO146">
            <v>0</v>
          </cell>
        </row>
        <row r="147">
          <cell r="B147" t="str">
            <v>مصاريف متنوعة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7920</v>
          </cell>
          <cell r="H147">
            <v>0</v>
          </cell>
          <cell r="I147">
            <v>26</v>
          </cell>
          <cell r="J147">
            <v>0</v>
          </cell>
          <cell r="K147">
            <v>670</v>
          </cell>
          <cell r="L147">
            <v>0</v>
          </cell>
          <cell r="M147">
            <v>1157.75</v>
          </cell>
          <cell r="N147">
            <v>0</v>
          </cell>
          <cell r="O147">
            <v>2000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 t="str">
            <v>مصاريف متنوعة</v>
          </cell>
          <cell r="AE147">
            <v>0</v>
          </cell>
          <cell r="AF147">
            <v>0</v>
          </cell>
          <cell r="AH147">
            <v>11773.75</v>
          </cell>
          <cell r="AI147">
            <v>0</v>
          </cell>
          <cell r="AK147">
            <v>11773.75</v>
          </cell>
          <cell r="AL147">
            <v>0</v>
          </cell>
          <cell r="AN147">
            <v>11773.75</v>
          </cell>
          <cell r="AO147">
            <v>0</v>
          </cell>
        </row>
        <row r="148">
          <cell r="B148" t="str">
            <v>أجور ومرتبات</v>
          </cell>
          <cell r="C148">
            <v>0</v>
          </cell>
          <cell r="D148">
            <v>0</v>
          </cell>
          <cell r="E148">
            <v>96002.62</v>
          </cell>
          <cell r="F148">
            <v>0</v>
          </cell>
          <cell r="G148">
            <v>96095.43</v>
          </cell>
          <cell r="H148">
            <v>0</v>
          </cell>
          <cell r="I148">
            <v>96190.26</v>
          </cell>
          <cell r="J148">
            <v>0</v>
          </cell>
          <cell r="K148">
            <v>96765.09</v>
          </cell>
          <cell r="L148">
            <v>0</v>
          </cell>
          <cell r="M148">
            <v>96765.09</v>
          </cell>
          <cell r="N148">
            <v>0</v>
          </cell>
          <cell r="O148">
            <v>96765.09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 t="str">
            <v>أجور ومرتبات</v>
          </cell>
          <cell r="AE148">
            <v>0</v>
          </cell>
          <cell r="AF148">
            <v>0</v>
          </cell>
          <cell r="AH148">
            <v>578583.57999999996</v>
          </cell>
          <cell r="AI148">
            <v>0</v>
          </cell>
          <cell r="AK148">
            <v>578583.57999999996</v>
          </cell>
          <cell r="AL148">
            <v>0</v>
          </cell>
          <cell r="AN148">
            <v>578583.57999999996</v>
          </cell>
          <cell r="AO148">
            <v>0</v>
          </cell>
        </row>
        <row r="149">
          <cell r="B149" t="str">
            <v>إهلاك أصول ثابتة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 t="str">
            <v>إهلاك أصول ثابتة</v>
          </cell>
          <cell r="AE149">
            <v>0</v>
          </cell>
          <cell r="AF149">
            <v>0</v>
          </cell>
          <cell r="AH149">
            <v>0</v>
          </cell>
          <cell r="AI149">
            <v>0</v>
          </cell>
          <cell r="AK149">
            <v>0</v>
          </cell>
          <cell r="AL149">
            <v>0</v>
          </cell>
          <cell r="AN149">
            <v>0</v>
          </cell>
          <cell r="AO149">
            <v>0</v>
          </cell>
        </row>
        <row r="150">
          <cell r="B150" t="str">
            <v>إهلاك وسائل نقل وإنتقال</v>
          </cell>
          <cell r="C150">
            <v>0</v>
          </cell>
          <cell r="D150">
            <v>0</v>
          </cell>
          <cell r="E150">
            <v>21819.33</v>
          </cell>
          <cell r="F150">
            <v>0</v>
          </cell>
          <cell r="G150">
            <v>21819.33</v>
          </cell>
          <cell r="H150">
            <v>0</v>
          </cell>
          <cell r="I150">
            <v>21819.33</v>
          </cell>
          <cell r="J150">
            <v>0</v>
          </cell>
          <cell r="K150">
            <v>21819.33</v>
          </cell>
          <cell r="L150">
            <v>0</v>
          </cell>
          <cell r="M150">
            <v>21819.33</v>
          </cell>
          <cell r="N150">
            <v>0</v>
          </cell>
          <cell r="O150">
            <v>21819.33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 t="str">
            <v>إهلاك وسائل نقل وإنتقال</v>
          </cell>
          <cell r="AE150">
            <v>0</v>
          </cell>
          <cell r="AF150">
            <v>0</v>
          </cell>
          <cell r="AH150">
            <v>130915.98000000001</v>
          </cell>
          <cell r="AI150">
            <v>0</v>
          </cell>
          <cell r="AK150">
            <v>130915.98000000001</v>
          </cell>
          <cell r="AL150">
            <v>0</v>
          </cell>
          <cell r="AN150">
            <v>130915.98000000001</v>
          </cell>
          <cell r="AO150">
            <v>0</v>
          </cell>
        </row>
        <row r="151">
          <cell r="B151" t="str">
            <v>إهلاك أثاث</v>
          </cell>
          <cell r="C151">
            <v>0</v>
          </cell>
          <cell r="D151">
            <v>0</v>
          </cell>
          <cell r="E151">
            <v>687.57</v>
          </cell>
          <cell r="F151">
            <v>0</v>
          </cell>
          <cell r="G151">
            <v>685.95</v>
          </cell>
          <cell r="H151">
            <v>0</v>
          </cell>
          <cell r="I151">
            <v>685.95</v>
          </cell>
          <cell r="J151">
            <v>0</v>
          </cell>
          <cell r="K151">
            <v>685.95</v>
          </cell>
          <cell r="L151">
            <v>0</v>
          </cell>
          <cell r="M151">
            <v>685.95</v>
          </cell>
          <cell r="N151">
            <v>0</v>
          </cell>
          <cell r="O151">
            <v>685.95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 t="str">
            <v>إهلاك أثاث</v>
          </cell>
          <cell r="AE151">
            <v>0</v>
          </cell>
          <cell r="AF151">
            <v>0</v>
          </cell>
          <cell r="AH151">
            <v>4117.32</v>
          </cell>
          <cell r="AI151">
            <v>0</v>
          </cell>
          <cell r="AK151">
            <v>4117.32</v>
          </cell>
          <cell r="AL151">
            <v>0</v>
          </cell>
          <cell r="AN151">
            <v>4117.32</v>
          </cell>
          <cell r="AO151">
            <v>0</v>
          </cell>
        </row>
        <row r="152">
          <cell r="B152" t="str">
            <v>إهلاك أجهزة كمبيوتر</v>
          </cell>
          <cell r="C152">
            <v>0</v>
          </cell>
          <cell r="D152">
            <v>0</v>
          </cell>
          <cell r="E152">
            <v>1441.88</v>
          </cell>
          <cell r="F152">
            <v>0</v>
          </cell>
          <cell r="G152">
            <v>1157.1199999999999</v>
          </cell>
          <cell r="H152">
            <v>0</v>
          </cell>
          <cell r="I152">
            <v>1157.1199999999999</v>
          </cell>
          <cell r="J152">
            <v>0</v>
          </cell>
          <cell r="K152">
            <v>1216.77</v>
          </cell>
          <cell r="L152">
            <v>0</v>
          </cell>
          <cell r="M152">
            <v>1296.7</v>
          </cell>
          <cell r="N152">
            <v>0</v>
          </cell>
          <cell r="O152">
            <v>1184.6199999999999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 t="str">
            <v>إهلاك أجهزة كمبيوتر</v>
          </cell>
          <cell r="AE152">
            <v>0</v>
          </cell>
          <cell r="AF152">
            <v>0</v>
          </cell>
          <cell r="AH152">
            <v>7454.2099999999991</v>
          </cell>
          <cell r="AI152">
            <v>0</v>
          </cell>
          <cell r="AK152">
            <v>7454.2099999999991</v>
          </cell>
          <cell r="AL152">
            <v>0</v>
          </cell>
          <cell r="AN152">
            <v>7454.2099999999991</v>
          </cell>
          <cell r="AO152">
            <v>0</v>
          </cell>
        </row>
        <row r="153">
          <cell r="B153" t="str">
            <v>إهلاك أجهزة ومعدات</v>
          </cell>
          <cell r="C153">
            <v>0</v>
          </cell>
          <cell r="D153">
            <v>0</v>
          </cell>
          <cell r="E153">
            <v>711.49</v>
          </cell>
          <cell r="F153">
            <v>0</v>
          </cell>
          <cell r="G153">
            <v>711.49</v>
          </cell>
          <cell r="H153">
            <v>0</v>
          </cell>
          <cell r="I153">
            <v>711.49</v>
          </cell>
          <cell r="J153">
            <v>0</v>
          </cell>
          <cell r="K153">
            <v>711.49</v>
          </cell>
          <cell r="L153">
            <v>0</v>
          </cell>
          <cell r="M153">
            <v>711.49</v>
          </cell>
          <cell r="N153">
            <v>0</v>
          </cell>
          <cell r="O153">
            <v>711.49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 t="str">
            <v>إهلاك أجهزة ومعدات</v>
          </cell>
          <cell r="AE153">
            <v>0</v>
          </cell>
          <cell r="AF153">
            <v>0</v>
          </cell>
          <cell r="AH153">
            <v>4268.9399999999996</v>
          </cell>
          <cell r="AI153">
            <v>0</v>
          </cell>
          <cell r="AK153">
            <v>4268.9399999999996</v>
          </cell>
          <cell r="AL153">
            <v>0</v>
          </cell>
          <cell r="AN153">
            <v>4268.9399999999996</v>
          </cell>
          <cell r="AO153">
            <v>0</v>
          </cell>
        </row>
        <row r="154">
          <cell r="B154" t="str">
            <v>إهلاك تحسينات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str">
            <v>إهلاك تحسينات</v>
          </cell>
          <cell r="AE154">
            <v>0</v>
          </cell>
          <cell r="AF154">
            <v>0</v>
          </cell>
          <cell r="AH154">
            <v>0</v>
          </cell>
          <cell r="AI154">
            <v>0</v>
          </cell>
          <cell r="AK154">
            <v>0</v>
          </cell>
          <cell r="AL154">
            <v>0</v>
          </cell>
          <cell r="AN154">
            <v>0</v>
          </cell>
          <cell r="AO154">
            <v>0</v>
          </cell>
        </row>
        <row r="155">
          <cell r="B155" t="str">
            <v>خسائر إضمحلال إستثمارات فى شركات شقيقة وتابعة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 t="str">
            <v>خسائر إضمحلال إستثمارات فى شركات شقيقة وتابعة</v>
          </cell>
        </row>
        <row r="156">
          <cell r="B156" t="str">
            <v>أرباح إسترداد إستثمارات فى أوراق مالية بغرض المتاجرة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 t="str">
            <v>أرباح إسترداد إستثمارات فى أوراق مالية بغرض المتاجرة</v>
          </cell>
          <cell r="AE156">
            <v>0</v>
          </cell>
          <cell r="AF156">
            <v>0</v>
          </cell>
          <cell r="AH156">
            <v>0</v>
          </cell>
          <cell r="AI156">
            <v>0</v>
          </cell>
          <cell r="AK156">
            <v>0</v>
          </cell>
          <cell r="AL156">
            <v>0</v>
          </cell>
          <cell r="AN156">
            <v>0</v>
          </cell>
          <cell r="AO156">
            <v>0</v>
          </cell>
        </row>
        <row r="157">
          <cell r="B157" t="str">
            <v>أرباح إسترداد وثائق صندوق ثمـــار</v>
          </cell>
          <cell r="C157">
            <v>0</v>
          </cell>
          <cell r="D157">
            <v>0</v>
          </cell>
          <cell r="E157">
            <v>0</v>
          </cell>
          <cell r="F157">
            <v>298.45</v>
          </cell>
          <cell r="G157">
            <v>0</v>
          </cell>
          <cell r="H157">
            <v>15036.43</v>
          </cell>
          <cell r="I157">
            <v>0</v>
          </cell>
          <cell r="J157">
            <v>180</v>
          </cell>
          <cell r="K157">
            <v>0</v>
          </cell>
          <cell r="L157">
            <v>180.81</v>
          </cell>
          <cell r="M157">
            <v>0</v>
          </cell>
          <cell r="N157">
            <v>0.68</v>
          </cell>
          <cell r="O157">
            <v>0</v>
          </cell>
          <cell r="P157">
            <v>99.62</v>
          </cell>
          <cell r="Q157">
            <v>0</v>
          </cell>
          <cell r="R157">
            <v>40.36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 t="str">
            <v>أرباح إسترداد وثائق صندوق ثمـــار</v>
          </cell>
          <cell r="AE157">
            <v>0</v>
          </cell>
          <cell r="AF157">
            <v>0</v>
          </cell>
          <cell r="AH157">
            <v>0</v>
          </cell>
          <cell r="AI157">
            <v>15836.350000000002</v>
          </cell>
          <cell r="AK157">
            <v>0</v>
          </cell>
          <cell r="AL157">
            <v>15836.350000000002</v>
          </cell>
          <cell r="AN157">
            <v>0</v>
          </cell>
          <cell r="AO157">
            <v>15836.350000000002</v>
          </cell>
        </row>
        <row r="158">
          <cell r="B158" t="str">
            <v>أرباح إسترداد وثائق صندوق جُمــان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 t="str">
            <v>أرباح إسترداد وثائق صندوق جُمــان</v>
          </cell>
          <cell r="AE158">
            <v>0</v>
          </cell>
          <cell r="AF158">
            <v>0</v>
          </cell>
          <cell r="AH158">
            <v>0</v>
          </cell>
          <cell r="AI158">
            <v>0</v>
          </cell>
          <cell r="AK158">
            <v>0</v>
          </cell>
          <cell r="AL158">
            <v>0</v>
          </cell>
          <cell r="AN158">
            <v>0</v>
          </cell>
          <cell r="AO158">
            <v>0</v>
          </cell>
        </row>
        <row r="159">
          <cell r="B159" t="str">
            <v>التغير فى القيمة العادلة لإستثمارات فى أوراق مالية بغرض المتاجرة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 t="str">
            <v>التغير فى القيمة العادلة لإستثمارات فى أوراق مالية بغرض المتاجرة</v>
          </cell>
          <cell r="AE159">
            <v>0</v>
          </cell>
          <cell r="AF159">
            <v>0</v>
          </cell>
          <cell r="AH159">
            <v>0</v>
          </cell>
          <cell r="AI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</row>
        <row r="160">
          <cell r="B160" t="str">
            <v>التغير فى القيمة العادلة لوثائق صندوق ثمـــار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 t="str">
            <v>التغير فى القيمة العادلة لوثائق صندوق ثمـــار</v>
          </cell>
          <cell r="AE160">
            <v>0</v>
          </cell>
          <cell r="AF160">
            <v>0</v>
          </cell>
          <cell r="AH160">
            <v>0</v>
          </cell>
          <cell r="AI160">
            <v>0</v>
          </cell>
          <cell r="AK160">
            <v>0</v>
          </cell>
          <cell r="AL160">
            <v>0</v>
          </cell>
          <cell r="AN160">
            <v>0</v>
          </cell>
          <cell r="AO160">
            <v>0</v>
          </cell>
        </row>
        <row r="161">
          <cell r="B161" t="str">
            <v>التغير فى القيمة العادلة لوثائق صندوق جُمــان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 t="str">
            <v>التغير فى القيمة العادلة لوثائق صندوق جُمــان</v>
          </cell>
          <cell r="AE161">
            <v>0</v>
          </cell>
          <cell r="AF161">
            <v>0</v>
          </cell>
          <cell r="AH161">
            <v>0</v>
          </cell>
          <cell r="AI161">
            <v>0</v>
          </cell>
          <cell r="AK161">
            <v>0</v>
          </cell>
          <cell r="AL161">
            <v>0</v>
          </cell>
          <cell r="AN161">
            <v>0</v>
          </cell>
          <cell r="AO161">
            <v>0</v>
          </cell>
        </row>
        <row r="162">
          <cell r="B162" t="str">
            <v>فروق تقييم عملات أجنبية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301.62999999999994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1340.34</v>
          </cell>
          <cell r="Q162">
            <v>14.07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 t="str">
            <v>فروق تقييم عملات أجنبية</v>
          </cell>
          <cell r="AE162">
            <v>0</v>
          </cell>
          <cell r="AF162">
            <v>0</v>
          </cell>
          <cell r="AH162">
            <v>315.69999999999993</v>
          </cell>
          <cell r="AI162">
            <v>1340.34</v>
          </cell>
          <cell r="AK162">
            <v>0</v>
          </cell>
          <cell r="AL162">
            <v>1024.6399999999999</v>
          </cell>
          <cell r="AN162">
            <v>0</v>
          </cell>
          <cell r="AO162">
            <v>1024.6399999999999</v>
          </cell>
        </row>
        <row r="163">
          <cell r="B163" t="str">
            <v>فوائد دائنة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 t="str">
            <v>فوائد دائنة</v>
          </cell>
          <cell r="AE163">
            <v>0</v>
          </cell>
          <cell r="AF163">
            <v>0</v>
          </cell>
          <cell r="AH163">
            <v>0</v>
          </cell>
          <cell r="AI163">
            <v>0</v>
          </cell>
          <cell r="AK163">
            <v>0</v>
          </cell>
          <cell r="AL163">
            <v>0</v>
          </cell>
          <cell r="AN163">
            <v>0</v>
          </cell>
          <cell r="AO163">
            <v>0</v>
          </cell>
        </row>
        <row r="164">
          <cell r="B164" t="str">
            <v>إيرادات أخرى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458.84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 t="str">
            <v>إيرادات أخرى</v>
          </cell>
          <cell r="AE164">
            <v>0</v>
          </cell>
          <cell r="AF164">
            <v>0</v>
          </cell>
          <cell r="AH164">
            <v>0</v>
          </cell>
          <cell r="AI164">
            <v>458.84</v>
          </cell>
          <cell r="AK164">
            <v>0</v>
          </cell>
          <cell r="AL164">
            <v>458.84</v>
          </cell>
          <cell r="AN164">
            <v>0</v>
          </cell>
          <cell r="AO164">
            <v>458.84</v>
          </cell>
        </row>
      </sheetData>
      <sheetData sheetId="5">
        <row r="6">
          <cell r="J6">
            <v>1309160</v>
          </cell>
        </row>
        <row r="7">
          <cell r="J7">
            <v>143527.95000000001</v>
          </cell>
        </row>
        <row r="8">
          <cell r="J8">
            <v>142739.96</v>
          </cell>
        </row>
        <row r="9">
          <cell r="J9">
            <v>151081.24</v>
          </cell>
        </row>
        <row r="10">
          <cell r="J10">
            <v>431894.67</v>
          </cell>
        </row>
        <row r="12">
          <cell r="K12">
            <v>1249370.4900000005</v>
          </cell>
        </row>
        <row r="13">
          <cell r="K13">
            <v>49155.94</v>
          </cell>
        </row>
        <row r="14">
          <cell r="K14">
            <v>118206.74999999999</v>
          </cell>
        </row>
        <row r="15">
          <cell r="K15">
            <v>119818.42</v>
          </cell>
        </row>
        <row r="16">
          <cell r="K16">
            <v>431894.67000000016</v>
          </cell>
        </row>
        <row r="18">
          <cell r="J18">
            <v>0</v>
          </cell>
        </row>
        <row r="19">
          <cell r="J19">
            <v>15130250</v>
          </cell>
        </row>
        <row r="20">
          <cell r="J20">
            <v>192278.5</v>
          </cell>
        </row>
        <row r="21">
          <cell r="J21">
            <v>3038138</v>
          </cell>
        </row>
        <row r="22">
          <cell r="J22">
            <v>372500</v>
          </cell>
        </row>
        <row r="23">
          <cell r="J23">
            <v>2415000</v>
          </cell>
        </row>
        <row r="24">
          <cell r="J24">
            <v>1800000</v>
          </cell>
        </row>
        <row r="25">
          <cell r="J25">
            <v>234600</v>
          </cell>
        </row>
        <row r="26">
          <cell r="J26">
            <v>330811</v>
          </cell>
        </row>
        <row r="27">
          <cell r="J27">
            <v>0</v>
          </cell>
        </row>
        <row r="28">
          <cell r="J28">
            <v>4439777.51</v>
          </cell>
        </row>
        <row r="29">
          <cell r="J29">
            <v>200000</v>
          </cell>
        </row>
        <row r="30">
          <cell r="J30">
            <v>200000</v>
          </cell>
        </row>
        <row r="31">
          <cell r="J31">
            <v>500000</v>
          </cell>
        </row>
        <row r="32">
          <cell r="J32">
            <v>175000</v>
          </cell>
        </row>
        <row r="33">
          <cell r="J33">
            <v>1000000</v>
          </cell>
        </row>
        <row r="34">
          <cell r="J34">
            <v>3930625.1</v>
          </cell>
        </row>
        <row r="35">
          <cell r="J35">
            <v>0</v>
          </cell>
          <cell r="K35">
            <v>1279375</v>
          </cell>
        </row>
        <row r="37">
          <cell r="J37">
            <v>0</v>
          </cell>
        </row>
        <row r="38">
          <cell r="J38">
            <v>337500</v>
          </cell>
        </row>
        <row r="39">
          <cell r="J39">
            <v>3179457.6</v>
          </cell>
        </row>
        <row r="40">
          <cell r="J40">
            <v>946209.06</v>
          </cell>
        </row>
        <row r="41">
          <cell r="J41">
            <v>235373.61</v>
          </cell>
        </row>
        <row r="43">
          <cell r="J43">
            <v>1100777.53</v>
          </cell>
          <cell r="K43">
            <v>0</v>
          </cell>
        </row>
        <row r="44">
          <cell r="J44">
            <v>25859.999999999978</v>
          </cell>
          <cell r="K44">
            <v>0</v>
          </cell>
        </row>
        <row r="45">
          <cell r="J45">
            <v>27700</v>
          </cell>
          <cell r="K45">
            <v>0</v>
          </cell>
        </row>
        <row r="46">
          <cell r="J46">
            <v>2118.0100000000002</v>
          </cell>
          <cell r="K46">
            <v>0</v>
          </cell>
        </row>
        <row r="47">
          <cell r="J47">
            <v>953.42999999999847</v>
          </cell>
          <cell r="K47">
            <v>0</v>
          </cell>
        </row>
        <row r="48">
          <cell r="J48">
            <v>1134.1800000000007</v>
          </cell>
          <cell r="K48">
            <v>0</v>
          </cell>
        </row>
        <row r="49">
          <cell r="J49">
            <v>10284.100000000002</v>
          </cell>
          <cell r="K49">
            <v>0</v>
          </cell>
        </row>
        <row r="50">
          <cell r="J50">
            <v>0</v>
          </cell>
          <cell r="K50">
            <v>5.9999999999998721E-2</v>
          </cell>
        </row>
        <row r="51">
          <cell r="J51">
            <v>8000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273.48</v>
          </cell>
          <cell r="K55">
            <v>0</v>
          </cell>
        </row>
        <row r="56">
          <cell r="J56">
            <v>9356.7999999999993</v>
          </cell>
          <cell r="K56">
            <v>0</v>
          </cell>
        </row>
        <row r="57">
          <cell r="J57">
            <v>1784.2400000000002</v>
          </cell>
          <cell r="K57">
            <v>0</v>
          </cell>
        </row>
        <row r="58">
          <cell r="J58">
            <v>0</v>
          </cell>
          <cell r="K58">
            <v>0</v>
          </cell>
        </row>
        <row r="59">
          <cell r="J59">
            <v>1490.51</v>
          </cell>
          <cell r="K59">
            <v>0</v>
          </cell>
        </row>
        <row r="60">
          <cell r="J60">
            <v>127.93999999999996</v>
          </cell>
          <cell r="K60">
            <v>0</v>
          </cell>
        </row>
        <row r="61">
          <cell r="J61">
            <v>941.22000000000025</v>
          </cell>
          <cell r="K61">
            <v>0</v>
          </cell>
        </row>
        <row r="62">
          <cell r="J62">
            <v>1343.8099999999995</v>
          </cell>
          <cell r="K62">
            <v>0</v>
          </cell>
        </row>
        <row r="63">
          <cell r="J63">
            <v>36.58</v>
          </cell>
          <cell r="K63">
            <v>0</v>
          </cell>
        </row>
        <row r="64">
          <cell r="J64">
            <v>65.67</v>
          </cell>
          <cell r="K64">
            <v>0</v>
          </cell>
        </row>
        <row r="65">
          <cell r="J65">
            <v>20000</v>
          </cell>
          <cell r="K65">
            <v>0</v>
          </cell>
        </row>
        <row r="66">
          <cell r="J66">
            <v>4380</v>
          </cell>
          <cell r="K66">
            <v>0</v>
          </cell>
        </row>
        <row r="68">
          <cell r="J68">
            <v>0</v>
          </cell>
          <cell r="K68">
            <v>0</v>
          </cell>
        </row>
        <row r="69">
          <cell r="J69">
            <v>0</v>
          </cell>
          <cell r="K69">
            <v>5.9117155615240335E-12</v>
          </cell>
        </row>
        <row r="70">
          <cell r="J70">
            <v>0</v>
          </cell>
          <cell r="K70">
            <v>1.3824319466948509E-10</v>
          </cell>
        </row>
        <row r="71">
          <cell r="J71">
            <v>0</v>
          </cell>
          <cell r="K71">
            <v>0</v>
          </cell>
        </row>
        <row r="72">
          <cell r="J72">
            <v>122000</v>
          </cell>
          <cell r="K72">
            <v>0</v>
          </cell>
        </row>
        <row r="73">
          <cell r="J73">
            <v>900000</v>
          </cell>
          <cell r="K73">
            <v>0</v>
          </cell>
        </row>
        <row r="74">
          <cell r="J74">
            <v>0</v>
          </cell>
          <cell r="K74">
            <v>0</v>
          </cell>
        </row>
        <row r="75">
          <cell r="J75">
            <v>728200</v>
          </cell>
          <cell r="K75">
            <v>0</v>
          </cell>
        </row>
        <row r="77">
          <cell r="J77">
            <v>470.62000000057742</v>
          </cell>
          <cell r="K77">
            <v>0</v>
          </cell>
        </row>
        <row r="78">
          <cell r="J78">
            <v>4286.9500000000116</v>
          </cell>
          <cell r="K78">
            <v>0</v>
          </cell>
        </row>
        <row r="79">
          <cell r="J79">
            <v>0</v>
          </cell>
          <cell r="K79">
            <v>0</v>
          </cell>
        </row>
        <row r="80">
          <cell r="J80">
            <v>0</v>
          </cell>
          <cell r="K80">
            <v>0</v>
          </cell>
        </row>
        <row r="81">
          <cell r="J81">
            <v>0</v>
          </cell>
          <cell r="K81">
            <v>0</v>
          </cell>
        </row>
        <row r="82">
          <cell r="J82">
            <v>149.27999999653548</v>
          </cell>
          <cell r="K82">
            <v>0</v>
          </cell>
        </row>
        <row r="83">
          <cell r="J83">
            <v>6.2299999989941703</v>
          </cell>
          <cell r="K83">
            <v>0</v>
          </cell>
        </row>
        <row r="84">
          <cell r="J84">
            <v>10.12999999991618</v>
          </cell>
          <cell r="K84">
            <v>0</v>
          </cell>
        </row>
        <row r="85">
          <cell r="J85">
            <v>0</v>
          </cell>
          <cell r="K85">
            <v>0</v>
          </cell>
        </row>
        <row r="86">
          <cell r="J86">
            <v>0</v>
          </cell>
          <cell r="K86">
            <v>0</v>
          </cell>
        </row>
        <row r="87">
          <cell r="J87">
            <v>0</v>
          </cell>
          <cell r="K87">
            <v>0</v>
          </cell>
        </row>
        <row r="89">
          <cell r="J89">
            <v>0</v>
          </cell>
          <cell r="K89">
            <v>77790.55</v>
          </cell>
        </row>
        <row r="90">
          <cell r="J90">
            <v>0</v>
          </cell>
          <cell r="K90">
            <v>3935</v>
          </cell>
        </row>
        <row r="91">
          <cell r="J91">
            <v>0</v>
          </cell>
          <cell r="K91">
            <v>3529</v>
          </cell>
        </row>
        <row r="93">
          <cell r="J93">
            <v>0</v>
          </cell>
          <cell r="K93">
            <v>19229.549999999988</v>
          </cell>
        </row>
        <row r="94">
          <cell r="J94">
            <v>0</v>
          </cell>
          <cell r="K94">
            <v>3648.5</v>
          </cell>
        </row>
        <row r="95">
          <cell r="J95">
            <v>0</v>
          </cell>
          <cell r="K95">
            <v>15000</v>
          </cell>
        </row>
        <row r="96">
          <cell r="J96">
            <v>0</v>
          </cell>
          <cell r="K96">
            <v>137.81</v>
          </cell>
        </row>
        <row r="97">
          <cell r="J97">
            <v>0</v>
          </cell>
          <cell r="K97">
            <v>71173.37</v>
          </cell>
        </row>
        <row r="98">
          <cell r="J98">
            <v>0</v>
          </cell>
          <cell r="K98">
            <v>58887.42</v>
          </cell>
        </row>
        <row r="99">
          <cell r="J99">
            <v>0</v>
          </cell>
          <cell r="K99">
            <v>2000</v>
          </cell>
        </row>
        <row r="100">
          <cell r="J100">
            <v>0</v>
          </cell>
          <cell r="K100">
            <v>6952.279999999997</v>
          </cell>
        </row>
        <row r="101">
          <cell r="J101">
            <v>0</v>
          </cell>
          <cell r="K101">
            <v>54617.300000000039</v>
          </cell>
        </row>
        <row r="102">
          <cell r="J102">
            <v>0</v>
          </cell>
          <cell r="K102">
            <v>0</v>
          </cell>
        </row>
        <row r="103">
          <cell r="J103">
            <v>0</v>
          </cell>
          <cell r="K103">
            <v>0</v>
          </cell>
        </row>
        <row r="104">
          <cell r="J104">
            <v>0</v>
          </cell>
          <cell r="K104">
            <v>0</v>
          </cell>
        </row>
        <row r="105">
          <cell r="J105">
            <v>0</v>
          </cell>
          <cell r="K105">
            <v>575751.93000000017</v>
          </cell>
        </row>
        <row r="107">
          <cell r="J107">
            <v>0</v>
          </cell>
          <cell r="K107">
            <v>174800</v>
          </cell>
        </row>
        <row r="108">
          <cell r="J108">
            <v>0</v>
          </cell>
          <cell r="K108">
            <v>1466089.5</v>
          </cell>
        </row>
        <row r="110">
          <cell r="J110">
            <v>0</v>
          </cell>
          <cell r="K110">
            <v>95723.180000000022</v>
          </cell>
        </row>
        <row r="111">
          <cell r="J111">
            <v>0</v>
          </cell>
          <cell r="K111">
            <v>899390.90000000037</v>
          </cell>
        </row>
        <row r="112">
          <cell r="J112">
            <v>0</v>
          </cell>
          <cell r="K112">
            <v>853355.45000000019</v>
          </cell>
        </row>
        <row r="113">
          <cell r="J113">
            <v>0</v>
          </cell>
          <cell r="K113">
            <v>450496.0199999999</v>
          </cell>
        </row>
        <row r="114">
          <cell r="J114">
            <v>0</v>
          </cell>
          <cell r="K114">
            <v>456293.30999999994</v>
          </cell>
        </row>
        <row r="115">
          <cell r="K115">
            <v>30000000</v>
          </cell>
        </row>
        <row r="117">
          <cell r="K117">
            <v>1063145.8599999999</v>
          </cell>
        </row>
        <row r="118">
          <cell r="K118">
            <v>650000</v>
          </cell>
        </row>
        <row r="119">
          <cell r="K119">
            <v>1331.8</v>
          </cell>
        </row>
        <row r="120">
          <cell r="K120">
            <v>2217729.7300000004</v>
          </cell>
        </row>
        <row r="121">
          <cell r="K121">
            <v>776349.06</v>
          </cell>
        </row>
        <row r="122">
          <cell r="J122">
            <v>29195.8</v>
          </cell>
          <cell r="K122">
            <v>0</v>
          </cell>
        </row>
        <row r="124">
          <cell r="K124">
            <v>444075.79000000004</v>
          </cell>
        </row>
        <row r="126">
          <cell r="K126">
            <v>696831.12</v>
          </cell>
          <cell r="N126">
            <v>241152.63</v>
          </cell>
        </row>
        <row r="127">
          <cell r="K127">
            <v>0</v>
          </cell>
          <cell r="N127">
            <v>0</v>
          </cell>
        </row>
        <row r="129">
          <cell r="J129">
            <v>13995.210000000001</v>
          </cell>
          <cell r="K129">
            <v>0</v>
          </cell>
          <cell r="M129">
            <v>6392.43</v>
          </cell>
          <cell r="N129">
            <v>0</v>
          </cell>
        </row>
        <row r="130">
          <cell r="J130">
            <v>2571.0500000000002</v>
          </cell>
          <cell r="K130">
            <v>0</v>
          </cell>
          <cell r="M130">
            <v>652.28</v>
          </cell>
          <cell r="N130">
            <v>0</v>
          </cell>
        </row>
        <row r="131">
          <cell r="J131">
            <v>500.40000000000003</v>
          </cell>
          <cell r="K131">
            <v>0</v>
          </cell>
          <cell r="M131">
            <v>46.1</v>
          </cell>
          <cell r="N131">
            <v>0</v>
          </cell>
        </row>
        <row r="132">
          <cell r="J132">
            <v>5458.5</v>
          </cell>
          <cell r="K132">
            <v>0</v>
          </cell>
          <cell r="M132">
            <v>3188.5</v>
          </cell>
          <cell r="N132">
            <v>0</v>
          </cell>
        </row>
        <row r="133">
          <cell r="J133">
            <v>287.2</v>
          </cell>
          <cell r="K133">
            <v>0</v>
          </cell>
          <cell r="M133">
            <v>150</v>
          </cell>
          <cell r="N133">
            <v>0</v>
          </cell>
        </row>
        <row r="134">
          <cell r="J134">
            <v>4270.6499999999996</v>
          </cell>
          <cell r="K134">
            <v>0</v>
          </cell>
          <cell r="M134">
            <v>2405.15</v>
          </cell>
          <cell r="N134">
            <v>0</v>
          </cell>
        </row>
        <row r="135">
          <cell r="J135">
            <v>570</v>
          </cell>
          <cell r="K135">
            <v>0</v>
          </cell>
          <cell r="M135">
            <v>110</v>
          </cell>
          <cell r="N135">
            <v>0</v>
          </cell>
        </row>
        <row r="136">
          <cell r="J136">
            <v>14260</v>
          </cell>
          <cell r="K136">
            <v>0</v>
          </cell>
          <cell r="M136">
            <v>3565</v>
          </cell>
          <cell r="N136">
            <v>0</v>
          </cell>
        </row>
        <row r="137">
          <cell r="J137">
            <v>13968.5</v>
          </cell>
          <cell r="K137">
            <v>0</v>
          </cell>
          <cell r="M137">
            <v>2686.5</v>
          </cell>
          <cell r="N137">
            <v>0</v>
          </cell>
        </row>
        <row r="138">
          <cell r="J138">
            <v>460</v>
          </cell>
          <cell r="K138">
            <v>0</v>
          </cell>
          <cell r="M138">
            <v>100</v>
          </cell>
          <cell r="N138">
            <v>0</v>
          </cell>
        </row>
        <row r="139">
          <cell r="J139">
            <v>13787</v>
          </cell>
          <cell r="K139">
            <v>0</v>
          </cell>
          <cell r="M139">
            <v>2637</v>
          </cell>
          <cell r="N139">
            <v>0</v>
          </cell>
        </row>
        <row r="140">
          <cell r="J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J141">
            <v>1030.96</v>
          </cell>
          <cell r="K141">
            <v>0</v>
          </cell>
          <cell r="M141">
            <v>63.57</v>
          </cell>
          <cell r="N141">
            <v>0</v>
          </cell>
        </row>
        <row r="142">
          <cell r="J142">
            <v>0</v>
          </cell>
          <cell r="K142">
            <v>0</v>
          </cell>
          <cell r="M142">
            <v>0</v>
          </cell>
          <cell r="N142">
            <v>0</v>
          </cell>
        </row>
        <row r="143">
          <cell r="J143">
            <v>0</v>
          </cell>
          <cell r="K143">
            <v>0</v>
          </cell>
          <cell r="M143">
            <v>0</v>
          </cell>
          <cell r="N143">
            <v>0</v>
          </cell>
        </row>
        <row r="144">
          <cell r="J144">
            <v>2397.5</v>
          </cell>
          <cell r="K144">
            <v>0</v>
          </cell>
          <cell r="M144">
            <v>302.5</v>
          </cell>
          <cell r="N144">
            <v>0</v>
          </cell>
        </row>
        <row r="145">
          <cell r="J145">
            <v>0</v>
          </cell>
          <cell r="K145">
            <v>0</v>
          </cell>
          <cell r="M145">
            <v>0</v>
          </cell>
          <cell r="N145">
            <v>0</v>
          </cell>
        </row>
        <row r="146">
          <cell r="J146">
            <v>0</v>
          </cell>
          <cell r="K146">
            <v>0</v>
          </cell>
          <cell r="M146">
            <v>0</v>
          </cell>
          <cell r="N146">
            <v>0</v>
          </cell>
        </row>
        <row r="147">
          <cell r="J147">
            <v>8616</v>
          </cell>
          <cell r="K147">
            <v>0</v>
          </cell>
          <cell r="M147">
            <v>670</v>
          </cell>
          <cell r="N147">
            <v>0</v>
          </cell>
        </row>
        <row r="148">
          <cell r="J148">
            <v>385053.4</v>
          </cell>
          <cell r="M148">
            <v>96765.09</v>
          </cell>
        </row>
        <row r="150">
          <cell r="J150">
            <v>87277.32</v>
          </cell>
          <cell r="M150">
            <v>21819.33</v>
          </cell>
        </row>
        <row r="151">
          <cell r="J151">
            <v>2745.42</v>
          </cell>
          <cell r="M151">
            <v>685.95</v>
          </cell>
        </row>
        <row r="152">
          <cell r="J152">
            <v>4972.8899999999994</v>
          </cell>
          <cell r="M152">
            <v>1216.77</v>
          </cell>
        </row>
        <row r="153">
          <cell r="J153">
            <v>2845.96</v>
          </cell>
          <cell r="M153">
            <v>711.49</v>
          </cell>
        </row>
        <row r="154">
          <cell r="J154">
            <v>0</v>
          </cell>
          <cell r="M154">
            <v>0</v>
          </cell>
        </row>
        <row r="155">
          <cell r="J155">
            <v>0</v>
          </cell>
          <cell r="M155">
            <v>0</v>
          </cell>
        </row>
        <row r="157">
          <cell r="K157">
            <v>15695.69</v>
          </cell>
          <cell r="N157">
            <v>180.81</v>
          </cell>
        </row>
        <row r="158">
          <cell r="K158">
            <v>0</v>
          </cell>
          <cell r="N158">
            <v>0</v>
          </cell>
        </row>
        <row r="160">
          <cell r="K160">
            <v>0</v>
          </cell>
          <cell r="N160">
            <v>0</v>
          </cell>
        </row>
        <row r="161">
          <cell r="K161">
            <v>0</v>
          </cell>
          <cell r="N161">
            <v>0</v>
          </cell>
        </row>
        <row r="162">
          <cell r="J162">
            <v>301.61999999999995</v>
          </cell>
          <cell r="K162">
            <v>0</v>
          </cell>
          <cell r="M162">
            <v>0</v>
          </cell>
          <cell r="N162">
            <v>0</v>
          </cell>
        </row>
        <row r="163">
          <cell r="K163">
            <v>0</v>
          </cell>
          <cell r="N163">
            <v>0</v>
          </cell>
        </row>
        <row r="164">
          <cell r="K164">
            <v>458.84</v>
          </cell>
          <cell r="N164">
            <v>458.84</v>
          </cell>
        </row>
        <row r="165">
          <cell r="J165">
            <v>0</v>
          </cell>
          <cell r="K165">
            <v>0</v>
          </cell>
          <cell r="M165">
            <v>0</v>
          </cell>
          <cell r="N165">
            <v>0</v>
          </cell>
        </row>
      </sheetData>
      <sheetData sheetId="6"/>
      <sheetData sheetId="7"/>
      <sheetData sheetId="8"/>
      <sheetData sheetId="9">
        <row r="2">
          <cell r="A2">
            <v>1309160</v>
          </cell>
          <cell r="B2">
            <v>0</v>
          </cell>
          <cell r="C2" t="str">
            <v>وسائل نقل وإنتقال</v>
          </cell>
          <cell r="F2" t="str">
            <v>0/0</v>
          </cell>
          <cell r="H2">
            <v>40909</v>
          </cell>
          <cell r="K2">
            <v>0</v>
          </cell>
        </row>
        <row r="3">
          <cell r="A3">
            <v>143527.95000000001</v>
          </cell>
          <cell r="B3">
            <v>0</v>
          </cell>
          <cell r="C3" t="str">
            <v>أثاث مكتبى</v>
          </cell>
          <cell r="F3" t="str">
            <v>0/0</v>
          </cell>
          <cell r="H3">
            <v>40909</v>
          </cell>
          <cell r="K3">
            <v>0</v>
          </cell>
        </row>
        <row r="4">
          <cell r="A4">
            <v>136039.96</v>
          </cell>
          <cell r="B4">
            <v>0</v>
          </cell>
          <cell r="C4" t="str">
            <v>أجهزة كمبيوتر وبرامج</v>
          </cell>
          <cell r="F4" t="str">
            <v>0/0</v>
          </cell>
          <cell r="H4">
            <v>40909</v>
          </cell>
          <cell r="K4">
            <v>0</v>
          </cell>
        </row>
        <row r="5">
          <cell r="A5">
            <v>151081.24</v>
          </cell>
          <cell r="B5">
            <v>0</v>
          </cell>
          <cell r="C5" t="str">
            <v>أجهزة ومعدات</v>
          </cell>
          <cell r="F5" t="str">
            <v>0/0</v>
          </cell>
          <cell r="H5">
            <v>40909</v>
          </cell>
          <cell r="K5">
            <v>0</v>
          </cell>
        </row>
        <row r="6">
          <cell r="A6">
            <v>431894.67</v>
          </cell>
          <cell r="B6">
            <v>0</v>
          </cell>
          <cell r="C6" t="str">
            <v>تحسينات</v>
          </cell>
          <cell r="F6" t="str">
            <v>0/0</v>
          </cell>
          <cell r="H6">
            <v>40909</v>
          </cell>
          <cell r="K6">
            <v>0</v>
          </cell>
        </row>
        <row r="7">
          <cell r="A7">
            <v>0</v>
          </cell>
          <cell r="B7">
            <v>1162093.1700000004</v>
          </cell>
          <cell r="C7" t="str">
            <v>مجمع إهلاك وسائل نقل وإنتقال</v>
          </cell>
          <cell r="F7" t="str">
            <v>0/0</v>
          </cell>
          <cell r="H7">
            <v>40909</v>
          </cell>
          <cell r="K7">
            <v>0</v>
          </cell>
        </row>
        <row r="8">
          <cell r="A8">
            <v>0</v>
          </cell>
          <cell r="B8">
            <v>46410.520000000004</v>
          </cell>
          <cell r="C8" t="str">
            <v>مجمع إهلاك أثاث</v>
          </cell>
          <cell r="F8" t="str">
            <v>0/0</v>
          </cell>
          <cell r="H8">
            <v>40909</v>
          </cell>
          <cell r="K8">
            <v>0</v>
          </cell>
        </row>
        <row r="9">
          <cell r="A9">
            <v>0</v>
          </cell>
          <cell r="B9">
            <v>113233.85999999999</v>
          </cell>
          <cell r="C9" t="str">
            <v>مجمع إهلاك أجهزة كمبيوتر وبرامج</v>
          </cell>
          <cell r="F9" t="str">
            <v>0/0</v>
          </cell>
          <cell r="H9">
            <v>40909</v>
          </cell>
          <cell r="K9">
            <v>0</v>
          </cell>
        </row>
        <row r="10">
          <cell r="A10">
            <v>0</v>
          </cell>
          <cell r="B10">
            <v>116972.45999999999</v>
          </cell>
          <cell r="C10" t="str">
            <v>مجمع إهلاك أجهزة ومعدات</v>
          </cell>
          <cell r="F10" t="str">
            <v>0/0</v>
          </cell>
          <cell r="H10">
            <v>40909</v>
          </cell>
          <cell r="K10">
            <v>0</v>
          </cell>
        </row>
        <row r="11">
          <cell r="A11">
            <v>0</v>
          </cell>
          <cell r="B11">
            <v>431894.67000000016</v>
          </cell>
          <cell r="C11" t="str">
            <v>مجمع إهلاك تحسينات</v>
          </cell>
          <cell r="F11" t="str">
            <v>0/0</v>
          </cell>
          <cell r="H11">
            <v>40909</v>
          </cell>
          <cell r="K11">
            <v>0</v>
          </cell>
        </row>
        <row r="12">
          <cell r="A12">
            <v>15130250</v>
          </cell>
          <cell r="B12">
            <v>0</v>
          </cell>
          <cell r="C12" t="str">
            <v>شركة كونرينت للإستثمار العقارى (ش.م.م)</v>
          </cell>
          <cell r="F12" t="str">
            <v>0/0</v>
          </cell>
          <cell r="H12">
            <v>40909</v>
          </cell>
          <cell r="K12">
            <v>0</v>
          </cell>
        </row>
        <row r="13">
          <cell r="A13">
            <v>192278.5</v>
          </cell>
          <cell r="B13">
            <v>0</v>
          </cell>
          <cell r="C13" t="str">
            <v>الشركة المالية للتجارة - سوفيكو (ذ.م.م)</v>
          </cell>
          <cell r="F13" t="str">
            <v>0/0</v>
          </cell>
          <cell r="H13">
            <v>40909</v>
          </cell>
          <cell r="K13">
            <v>0</v>
          </cell>
        </row>
        <row r="14">
          <cell r="A14">
            <v>3038138</v>
          </cell>
          <cell r="B14">
            <v>0</v>
          </cell>
          <cell r="C14" t="str">
            <v>شركة بتروتيوبلر للخدمات البترولية (ش.م.م)</v>
          </cell>
          <cell r="F14" t="str">
            <v>0/0</v>
          </cell>
          <cell r="H14">
            <v>40909</v>
          </cell>
          <cell r="K14">
            <v>0</v>
          </cell>
        </row>
        <row r="15">
          <cell r="A15">
            <v>372500</v>
          </cell>
          <cell r="B15">
            <v>0</v>
          </cell>
          <cell r="C15" t="str">
            <v>شركة سمارت كوم للدعاية والإعلان (ش.م.م)</v>
          </cell>
          <cell r="F15" t="str">
            <v>0/0</v>
          </cell>
          <cell r="H15">
            <v>40909</v>
          </cell>
          <cell r="K15">
            <v>0</v>
          </cell>
        </row>
        <row r="16">
          <cell r="A16">
            <v>2415000</v>
          </cell>
          <cell r="B16">
            <v>0</v>
          </cell>
          <cell r="C16" t="str">
            <v>شركة سوفيبت للخدمات البترولية (ش.م.م)</v>
          </cell>
          <cell r="F16" t="str">
            <v>0/0</v>
          </cell>
          <cell r="H16">
            <v>40909</v>
          </cell>
          <cell r="K16">
            <v>0</v>
          </cell>
        </row>
        <row r="17">
          <cell r="A17">
            <v>1800000</v>
          </cell>
          <cell r="B17">
            <v>0</v>
          </cell>
          <cell r="C17" t="str">
            <v>شركة سوفى سبور للرياضة (ش.م.م)</v>
          </cell>
          <cell r="F17" t="str">
            <v>0/0</v>
          </cell>
          <cell r="H17">
            <v>40909</v>
          </cell>
          <cell r="K17">
            <v>0</v>
          </cell>
        </row>
        <row r="18">
          <cell r="A18">
            <v>234600</v>
          </cell>
          <cell r="B18">
            <v>0</v>
          </cell>
          <cell r="C18" t="str">
            <v>شركة أملاك للخدمات والصيانة المتخصصة (ش.م.م)</v>
          </cell>
          <cell r="F18" t="str">
            <v>0/0</v>
          </cell>
          <cell r="H18">
            <v>40909</v>
          </cell>
          <cell r="K18">
            <v>0</v>
          </cell>
        </row>
        <row r="19">
          <cell r="A19">
            <v>330811</v>
          </cell>
          <cell r="B19">
            <v>0</v>
          </cell>
          <cell r="C19" t="str">
            <v>شركة الإستثمارات السياحية - تيكو (ش.م.م)</v>
          </cell>
          <cell r="F19" t="str">
            <v>0/0</v>
          </cell>
          <cell r="H19">
            <v>40909</v>
          </cell>
          <cell r="K19">
            <v>0</v>
          </cell>
        </row>
        <row r="20">
          <cell r="A20">
            <v>0</v>
          </cell>
          <cell r="B20">
            <v>0</v>
          </cell>
          <cell r="C20" t="str">
            <v>الشركة المصرية لتكنولوجيا المعلومات - بيانات (ش.م.م)</v>
          </cell>
          <cell r="F20" t="str">
            <v>0/0</v>
          </cell>
          <cell r="H20">
            <v>40909</v>
          </cell>
          <cell r="K20">
            <v>0</v>
          </cell>
        </row>
        <row r="21">
          <cell r="A21">
            <v>4439777.51</v>
          </cell>
          <cell r="B21">
            <v>0</v>
          </cell>
          <cell r="C21" t="str">
            <v>الشركة المصرية للملابس - جيت (ش.م.م)</v>
          </cell>
          <cell r="F21" t="str">
            <v>0/0</v>
          </cell>
          <cell r="H21">
            <v>40909</v>
          </cell>
          <cell r="K21">
            <v>0</v>
          </cell>
        </row>
        <row r="22">
          <cell r="A22">
            <v>200000</v>
          </cell>
          <cell r="B22">
            <v>0</v>
          </cell>
          <cell r="C22" t="str">
            <v>شركة سماش للإدارة (ش.م.م)</v>
          </cell>
          <cell r="F22" t="str">
            <v>0/0</v>
          </cell>
          <cell r="H22">
            <v>40909</v>
          </cell>
          <cell r="K22">
            <v>0</v>
          </cell>
        </row>
        <row r="23">
          <cell r="A23">
            <v>200000</v>
          </cell>
          <cell r="B23">
            <v>0</v>
          </cell>
          <cell r="C23" t="str">
            <v>شركة سماش تريدنج للتوكيلات (ش.م.م)</v>
          </cell>
          <cell r="F23" t="str">
            <v>0/0</v>
          </cell>
          <cell r="H23">
            <v>40909</v>
          </cell>
          <cell r="K23">
            <v>0</v>
          </cell>
        </row>
        <row r="24">
          <cell r="A24">
            <v>500000</v>
          </cell>
          <cell r="B24">
            <v>0</v>
          </cell>
          <cell r="C24" t="str">
            <v>شركة سيكتورز للإنشاءات (ش.م.م)</v>
          </cell>
          <cell r="F24" t="str">
            <v>0/0</v>
          </cell>
          <cell r="H24">
            <v>40909</v>
          </cell>
          <cell r="K24">
            <v>0</v>
          </cell>
        </row>
        <row r="25">
          <cell r="A25">
            <v>175000</v>
          </cell>
          <cell r="B25">
            <v>0</v>
          </cell>
          <cell r="C25" t="str">
            <v>شركة سيكتورز للإستثمار العقارى (ش.م.م)</v>
          </cell>
          <cell r="F25" t="str">
            <v>0/0</v>
          </cell>
          <cell r="H25">
            <v>40909</v>
          </cell>
          <cell r="K25">
            <v>0</v>
          </cell>
        </row>
        <row r="26">
          <cell r="A26">
            <v>1000000</v>
          </cell>
          <cell r="B26">
            <v>0</v>
          </cell>
          <cell r="C26" t="str">
            <v>شركة إنترناشيونال نكزس جروب للتجارة (ش.م.م)</v>
          </cell>
          <cell r="F26" t="str">
            <v>0/0</v>
          </cell>
          <cell r="H26">
            <v>40909</v>
          </cell>
          <cell r="K26">
            <v>0</v>
          </cell>
        </row>
        <row r="27">
          <cell r="A27">
            <v>3930625.1</v>
          </cell>
          <cell r="B27">
            <v>0</v>
          </cell>
          <cell r="C27" t="str">
            <v>شركة إنرجايزر مصر (ش.م.م)</v>
          </cell>
          <cell r="F27" t="str">
            <v>0/0</v>
          </cell>
          <cell r="H27">
            <v>40909</v>
          </cell>
          <cell r="K27">
            <v>0</v>
          </cell>
        </row>
        <row r="28">
          <cell r="A28">
            <v>0</v>
          </cell>
          <cell r="B28">
            <v>1279375</v>
          </cell>
          <cell r="C28" t="str">
            <v>إضمحلال إستثمارات فى شركات شقيقة وتابعة</v>
          </cell>
          <cell r="F28" t="str">
            <v>0/0</v>
          </cell>
          <cell r="H28">
            <v>40909</v>
          </cell>
          <cell r="K28">
            <v>0</v>
          </cell>
        </row>
        <row r="29">
          <cell r="A29">
            <v>0</v>
          </cell>
          <cell r="B29">
            <v>0</v>
          </cell>
          <cell r="C29" t="str">
            <v>آى تى إس للتجارة والتوكيلات التجارية (ش.م.م)</v>
          </cell>
          <cell r="F29" t="str">
            <v>0/0</v>
          </cell>
          <cell r="H29">
            <v>40909</v>
          </cell>
          <cell r="K29">
            <v>0</v>
          </cell>
        </row>
        <row r="30">
          <cell r="A30">
            <v>337500</v>
          </cell>
          <cell r="B30">
            <v>0</v>
          </cell>
          <cell r="C30" t="str">
            <v>الشركة المصرية للأنفاق ومشروعات النقل (ش.م.م)</v>
          </cell>
          <cell r="F30" t="str">
            <v>0/0</v>
          </cell>
          <cell r="H30">
            <v>40909</v>
          </cell>
          <cell r="K30">
            <v>0</v>
          </cell>
        </row>
        <row r="31">
          <cell r="A31">
            <v>3179457.6</v>
          </cell>
          <cell r="B31">
            <v>0</v>
          </cell>
          <cell r="C31" t="str">
            <v>مستشفى السادس من أكتوبر لجراحة القلب - دار الفؤاد (ش.م.م)</v>
          </cell>
          <cell r="F31" t="str">
            <v>0/0</v>
          </cell>
          <cell r="H31">
            <v>40909</v>
          </cell>
          <cell r="K31">
            <v>0</v>
          </cell>
        </row>
        <row r="32">
          <cell r="A32">
            <v>946209.06</v>
          </cell>
          <cell r="B32">
            <v>0</v>
          </cell>
          <cell r="C32" t="str">
            <v>شركة الجيزة للأنظمة (ش.م.م)</v>
          </cell>
          <cell r="F32" t="str">
            <v>0/0</v>
          </cell>
          <cell r="H32">
            <v>40909</v>
          </cell>
          <cell r="K32">
            <v>0</v>
          </cell>
        </row>
        <row r="33">
          <cell r="A33">
            <v>235373.61</v>
          </cell>
          <cell r="B33">
            <v>0</v>
          </cell>
          <cell r="C33" t="str">
            <v>شركة تنمية وإدارة القرى الذكية</v>
          </cell>
          <cell r="F33" t="str">
            <v>0/0</v>
          </cell>
          <cell r="H33">
            <v>40909</v>
          </cell>
          <cell r="K33">
            <v>0</v>
          </cell>
        </row>
        <row r="34">
          <cell r="A34">
            <v>2204248</v>
          </cell>
          <cell r="B34">
            <v>0</v>
          </cell>
          <cell r="C34" t="str">
            <v>إيرادات مستحقة</v>
          </cell>
          <cell r="F34" t="str">
            <v>0/0</v>
          </cell>
          <cell r="H34">
            <v>40909</v>
          </cell>
          <cell r="K34">
            <v>0</v>
          </cell>
        </row>
        <row r="35">
          <cell r="A35">
            <v>45224.999999999978</v>
          </cell>
          <cell r="B35">
            <v>0</v>
          </cell>
          <cell r="C35" t="str">
            <v>مصروفات مدفوعة مقدماً</v>
          </cell>
          <cell r="F35" t="str">
            <v>0/0</v>
          </cell>
          <cell r="H35">
            <v>40909</v>
          </cell>
          <cell r="K35">
            <v>0</v>
          </cell>
        </row>
        <row r="36">
          <cell r="A36">
            <v>27700</v>
          </cell>
          <cell r="B36">
            <v>0</v>
          </cell>
          <cell r="C36" t="str">
            <v>تأمينات لدى الغير</v>
          </cell>
          <cell r="F36" t="str">
            <v>0/0</v>
          </cell>
          <cell r="H36">
            <v>40909</v>
          </cell>
          <cell r="K36">
            <v>0</v>
          </cell>
        </row>
        <row r="37">
          <cell r="A37">
            <v>3718.01</v>
          </cell>
          <cell r="B37">
            <v>0</v>
          </cell>
          <cell r="C37" t="str">
            <v>سلف وعهد تحت التسوية - عيد مصطفى</v>
          </cell>
          <cell r="F37" t="str">
            <v>0/0</v>
          </cell>
          <cell r="H37">
            <v>40909</v>
          </cell>
          <cell r="K37">
            <v>0</v>
          </cell>
        </row>
        <row r="38">
          <cell r="A38">
            <v>0</v>
          </cell>
          <cell r="B38">
            <v>0</v>
          </cell>
          <cell r="C38" t="str">
            <v>سلف وعهد تحت التسوية - هدى عثمان</v>
          </cell>
          <cell r="F38" t="str">
            <v>0/0</v>
          </cell>
          <cell r="H38">
            <v>40909</v>
          </cell>
          <cell r="K38">
            <v>0</v>
          </cell>
        </row>
        <row r="39">
          <cell r="A39">
            <v>1704.9900000000007</v>
          </cell>
          <cell r="B39">
            <v>0</v>
          </cell>
          <cell r="C39" t="str">
            <v>سلف وعهد تحت التسوية - أشرف صدقى</v>
          </cell>
          <cell r="F39" t="str">
            <v>0/0</v>
          </cell>
          <cell r="H39">
            <v>40909</v>
          </cell>
          <cell r="K39">
            <v>0</v>
          </cell>
        </row>
        <row r="40">
          <cell r="A40">
            <v>3901.1900000000023</v>
          </cell>
          <cell r="B40">
            <v>0</v>
          </cell>
          <cell r="C40" t="str">
            <v>سلف وعهد تحت التسوية - حمدى صدقى</v>
          </cell>
          <cell r="F40" t="str">
            <v>0/0</v>
          </cell>
          <cell r="H40">
            <v>40909</v>
          </cell>
          <cell r="K40">
            <v>0</v>
          </cell>
        </row>
        <row r="41">
          <cell r="A41">
            <v>0</v>
          </cell>
          <cell r="B41">
            <v>0</v>
          </cell>
          <cell r="C41" t="str">
            <v>سلف وعهد تحت التسوية - جمال عوض اللة</v>
          </cell>
          <cell r="F41" t="str">
            <v>0/0</v>
          </cell>
          <cell r="H41">
            <v>40909</v>
          </cell>
          <cell r="K41">
            <v>0</v>
          </cell>
        </row>
        <row r="42">
          <cell r="A42">
            <v>12000</v>
          </cell>
          <cell r="B42">
            <v>0</v>
          </cell>
          <cell r="C42" t="str">
            <v>سلف وعهد تحت التسوية - حسن محمد حسن</v>
          </cell>
          <cell r="F42" t="str">
            <v>0/0</v>
          </cell>
          <cell r="H42">
            <v>40909</v>
          </cell>
          <cell r="K42">
            <v>0</v>
          </cell>
        </row>
        <row r="43">
          <cell r="A43">
            <v>0</v>
          </cell>
          <cell r="B43">
            <v>0</v>
          </cell>
          <cell r="C43" t="str">
            <v>سلف وعهد تحت التسوية - محمد على</v>
          </cell>
          <cell r="F43" t="str">
            <v>0/0</v>
          </cell>
          <cell r="H43">
            <v>40909</v>
          </cell>
          <cell r="K43">
            <v>0</v>
          </cell>
        </row>
        <row r="44">
          <cell r="A44">
            <v>0</v>
          </cell>
          <cell r="B44">
            <v>0</v>
          </cell>
          <cell r="C44" t="str">
            <v>مدينون متنوعون - إيناس سالم</v>
          </cell>
          <cell r="F44" t="str">
            <v>0/0</v>
          </cell>
          <cell r="H44">
            <v>40909</v>
          </cell>
          <cell r="K44">
            <v>0</v>
          </cell>
        </row>
        <row r="45">
          <cell r="A45">
            <v>9283.2099999999991</v>
          </cell>
          <cell r="B45">
            <v>0</v>
          </cell>
          <cell r="C45" t="str">
            <v>مدينون متنوعون - أحمد تاج</v>
          </cell>
          <cell r="F45" t="str">
            <v>0/0</v>
          </cell>
          <cell r="H45">
            <v>40909</v>
          </cell>
          <cell r="K45">
            <v>0</v>
          </cell>
        </row>
        <row r="46">
          <cell r="A46">
            <v>1712.3600000000001</v>
          </cell>
          <cell r="B46">
            <v>0</v>
          </cell>
          <cell r="C46" t="str">
            <v>مدينون متنوعون - محمد إسماعيل</v>
          </cell>
          <cell r="F46" t="str">
            <v>0/0</v>
          </cell>
          <cell r="H46">
            <v>40909</v>
          </cell>
          <cell r="K46">
            <v>0</v>
          </cell>
        </row>
        <row r="47">
          <cell r="A47">
            <v>298.92000000000007</v>
          </cell>
          <cell r="B47">
            <v>0</v>
          </cell>
          <cell r="C47" t="str">
            <v>مدينون متنوعون - أحمد محفوظ</v>
          </cell>
          <cell r="F47" t="str">
            <v>0/0</v>
          </cell>
          <cell r="H47">
            <v>40909</v>
          </cell>
          <cell r="K47">
            <v>0</v>
          </cell>
        </row>
        <row r="48">
          <cell r="A48">
            <v>105.16999999999996</v>
          </cell>
          <cell r="B48">
            <v>0</v>
          </cell>
          <cell r="C48" t="str">
            <v>مدينون متنوعون - يسرى عبدة متولى</v>
          </cell>
          <cell r="F48" t="str">
            <v>0/0</v>
          </cell>
          <cell r="H48">
            <v>40909</v>
          </cell>
          <cell r="K48">
            <v>0</v>
          </cell>
        </row>
        <row r="49">
          <cell r="A49">
            <v>1541.2200000000003</v>
          </cell>
          <cell r="B49">
            <v>0</v>
          </cell>
          <cell r="C49" t="str">
            <v>مدينون متنوعون - مجدى الجابرى</v>
          </cell>
          <cell r="F49" t="str">
            <v>0/0</v>
          </cell>
          <cell r="H49">
            <v>40909</v>
          </cell>
          <cell r="K49">
            <v>0</v>
          </cell>
        </row>
        <row r="50">
          <cell r="A50">
            <v>2223.8099999999995</v>
          </cell>
          <cell r="B50">
            <v>0</v>
          </cell>
          <cell r="C50" t="str">
            <v>مدينون متنوعون - وليد نبيل</v>
          </cell>
          <cell r="F50" t="str">
            <v>0/0</v>
          </cell>
          <cell r="H50">
            <v>40909</v>
          </cell>
          <cell r="K50">
            <v>0</v>
          </cell>
        </row>
        <row r="51">
          <cell r="A51">
            <v>4380</v>
          </cell>
          <cell r="B51">
            <v>0</v>
          </cell>
          <cell r="C51" t="str">
            <v>مدينون متنوعون - شركة إنسبشن</v>
          </cell>
          <cell r="F51" t="str">
            <v>0/0</v>
          </cell>
          <cell r="H51">
            <v>40909</v>
          </cell>
          <cell r="K51">
            <v>0</v>
          </cell>
        </row>
        <row r="52">
          <cell r="A52">
            <v>3345.3999999999942</v>
          </cell>
          <cell r="B52">
            <v>0</v>
          </cell>
          <cell r="C52" t="str">
            <v>شركة كونرينت للإستثمار العقارى</v>
          </cell>
          <cell r="F52" t="str">
            <v>0/0</v>
          </cell>
          <cell r="H52">
            <v>40909</v>
          </cell>
          <cell r="K52">
            <v>0</v>
          </cell>
        </row>
        <row r="53">
          <cell r="A53">
            <v>63094.34999999986</v>
          </cell>
          <cell r="B53">
            <v>0</v>
          </cell>
          <cell r="C53" t="str">
            <v>الشركة المالية للتجارة - سوفيكو</v>
          </cell>
          <cell r="F53" t="str">
            <v>0/0</v>
          </cell>
          <cell r="H53">
            <v>40909</v>
          </cell>
          <cell r="K53">
            <v>0</v>
          </cell>
        </row>
        <row r="54">
          <cell r="A54">
            <v>0</v>
          </cell>
          <cell r="B54">
            <v>0</v>
          </cell>
          <cell r="C54" t="str">
            <v>شركة سمارت كوم للدعاية والإعلان</v>
          </cell>
          <cell r="F54" t="str">
            <v>0/0</v>
          </cell>
          <cell r="H54">
            <v>40909</v>
          </cell>
          <cell r="K54">
            <v>0</v>
          </cell>
        </row>
        <row r="55">
          <cell r="A55">
            <v>122000</v>
          </cell>
          <cell r="B55">
            <v>0</v>
          </cell>
          <cell r="C55" t="str">
            <v>شركة أملاك للخدمات والصيانة المتخصصة</v>
          </cell>
          <cell r="F55" t="str">
            <v>0/0</v>
          </cell>
          <cell r="H55">
            <v>40909</v>
          </cell>
          <cell r="K55">
            <v>0</v>
          </cell>
        </row>
        <row r="56">
          <cell r="A56">
            <v>900000</v>
          </cell>
          <cell r="B56">
            <v>0</v>
          </cell>
          <cell r="C56" t="str">
            <v>شركة سوفى سبور للرياضة</v>
          </cell>
          <cell r="F56" t="str">
            <v>0/0</v>
          </cell>
          <cell r="H56">
            <v>40909</v>
          </cell>
          <cell r="K56">
            <v>0</v>
          </cell>
        </row>
        <row r="57">
          <cell r="A57">
            <v>0</v>
          </cell>
          <cell r="B57">
            <v>0</v>
          </cell>
          <cell r="C57" t="str">
            <v>شركة الإستثمارات السياحية - تيكو</v>
          </cell>
          <cell r="F57" t="str">
            <v>0/0</v>
          </cell>
          <cell r="H57">
            <v>40909</v>
          </cell>
          <cell r="K57">
            <v>0</v>
          </cell>
        </row>
        <row r="58">
          <cell r="A58">
            <v>728200</v>
          </cell>
          <cell r="B58">
            <v>0</v>
          </cell>
          <cell r="C58" t="str">
            <v>الشركة المصرية للملابس - جيت</v>
          </cell>
          <cell r="F58" t="str">
            <v>0/0</v>
          </cell>
          <cell r="H58">
            <v>40909</v>
          </cell>
          <cell r="K58">
            <v>0</v>
          </cell>
        </row>
        <row r="59">
          <cell r="A59">
            <v>0</v>
          </cell>
          <cell r="B59">
            <v>0</v>
          </cell>
          <cell r="C59" t="str">
            <v>وثائق صندوق ثمـــار</v>
          </cell>
          <cell r="F59" t="str">
            <v>0/0</v>
          </cell>
          <cell r="H59">
            <v>40909</v>
          </cell>
          <cell r="K59">
            <v>0</v>
          </cell>
        </row>
        <row r="60">
          <cell r="A60">
            <v>4286.9500000000116</v>
          </cell>
          <cell r="B60">
            <v>0</v>
          </cell>
          <cell r="C60" t="str">
            <v>وثائق صندوق جُمــان</v>
          </cell>
          <cell r="F60" t="str">
            <v>0/0</v>
          </cell>
          <cell r="H60">
            <v>40909</v>
          </cell>
          <cell r="K60">
            <v>0</v>
          </cell>
        </row>
        <row r="61">
          <cell r="A61">
            <v>0</v>
          </cell>
          <cell r="B61">
            <v>0</v>
          </cell>
          <cell r="C61" t="str">
            <v>النقدية بالصندوق</v>
          </cell>
          <cell r="F61" t="str">
            <v>0/0</v>
          </cell>
          <cell r="H61">
            <v>40909</v>
          </cell>
          <cell r="K61">
            <v>0</v>
          </cell>
        </row>
        <row r="62">
          <cell r="A62">
            <v>11484.479999998584</v>
          </cell>
          <cell r="B62">
            <v>0</v>
          </cell>
          <cell r="C62" t="str">
            <v>الأهلى سوسيتية جنرال - جنية مصرى</v>
          </cell>
          <cell r="F62" t="str">
            <v>0/0</v>
          </cell>
          <cell r="H62">
            <v>40909</v>
          </cell>
          <cell r="K62">
            <v>0</v>
          </cell>
        </row>
        <row r="63">
          <cell r="A63">
            <v>36.419999998994172</v>
          </cell>
          <cell r="B63">
            <v>0</v>
          </cell>
          <cell r="C63" t="str">
            <v>العربى الأفريقى - جنية مصرى</v>
          </cell>
          <cell r="F63" t="str">
            <v>0/0</v>
          </cell>
          <cell r="H63">
            <v>40909</v>
          </cell>
          <cell r="K63">
            <v>0</v>
          </cell>
        </row>
        <row r="64">
          <cell r="A64">
            <v>30.159999999916181</v>
          </cell>
          <cell r="B64">
            <v>0</v>
          </cell>
          <cell r="C64" t="str">
            <v>الأهلى سوسيتية جنرال - دولار أمريكى</v>
          </cell>
          <cell r="F64" t="str">
            <v>0/0</v>
          </cell>
          <cell r="H64">
            <v>40909</v>
          </cell>
          <cell r="K64">
            <v>0</v>
          </cell>
        </row>
        <row r="65">
          <cell r="A65">
            <v>0</v>
          </cell>
          <cell r="B65">
            <v>0</v>
          </cell>
          <cell r="C65" t="str">
            <v>الأهلى سوسيتية جنرال - دولار أمريكى (ودائع)</v>
          </cell>
          <cell r="F65" t="str">
            <v>0/0</v>
          </cell>
          <cell r="H65">
            <v>40909</v>
          </cell>
          <cell r="K65">
            <v>0</v>
          </cell>
        </row>
        <row r="66">
          <cell r="A66">
            <v>0</v>
          </cell>
          <cell r="B66">
            <v>77790.55</v>
          </cell>
          <cell r="C66" t="str">
            <v>مخصص ضرائب شركات أموال</v>
          </cell>
          <cell r="F66" t="str">
            <v>0/0</v>
          </cell>
          <cell r="H66">
            <v>40909</v>
          </cell>
          <cell r="K66">
            <v>0</v>
          </cell>
        </row>
        <row r="67">
          <cell r="A67">
            <v>0</v>
          </cell>
          <cell r="B67">
            <v>3935</v>
          </cell>
          <cell r="C67" t="str">
            <v>مخصص ضرائب قيم منقولة</v>
          </cell>
          <cell r="F67" t="str">
            <v>0/0</v>
          </cell>
          <cell r="H67">
            <v>40909</v>
          </cell>
          <cell r="K67">
            <v>0</v>
          </cell>
        </row>
        <row r="68">
          <cell r="A68">
            <v>0</v>
          </cell>
          <cell r="B68">
            <v>3529</v>
          </cell>
          <cell r="C68" t="str">
            <v>مخصص رسم تنمية</v>
          </cell>
          <cell r="F68" t="str">
            <v>0/0</v>
          </cell>
          <cell r="H68">
            <v>40909</v>
          </cell>
          <cell r="K68">
            <v>0</v>
          </cell>
        </row>
        <row r="69">
          <cell r="A69">
            <v>0</v>
          </cell>
          <cell r="B69">
            <v>20984.419999999991</v>
          </cell>
          <cell r="C69" t="str">
            <v>مصروفات مستحقة</v>
          </cell>
          <cell r="F69" t="str">
            <v>0/0</v>
          </cell>
          <cell r="H69">
            <v>40909</v>
          </cell>
          <cell r="K69">
            <v>0</v>
          </cell>
        </row>
        <row r="70">
          <cell r="A70">
            <v>0</v>
          </cell>
          <cell r="B70">
            <v>3387.75</v>
          </cell>
          <cell r="C70" t="str">
            <v>هيئة التأمينات الإجتماعية</v>
          </cell>
          <cell r="F70" t="str">
            <v>0/0</v>
          </cell>
          <cell r="H70">
            <v>40909</v>
          </cell>
          <cell r="K70">
            <v>0</v>
          </cell>
        </row>
        <row r="71">
          <cell r="A71">
            <v>0</v>
          </cell>
          <cell r="B71">
            <v>15000</v>
          </cell>
          <cell r="C71" t="str">
            <v>بدلات حضور جلسات</v>
          </cell>
          <cell r="F71" t="str">
            <v>0/0</v>
          </cell>
          <cell r="H71">
            <v>40909</v>
          </cell>
          <cell r="K71">
            <v>0</v>
          </cell>
        </row>
        <row r="72">
          <cell r="A72">
            <v>0</v>
          </cell>
          <cell r="B72">
            <v>3.1200000000000045</v>
          </cell>
          <cell r="C72" t="str">
            <v>جارى مصلحة الضرائب - ضرائب خصم</v>
          </cell>
          <cell r="F72" t="str">
            <v>0/0</v>
          </cell>
          <cell r="H72">
            <v>40909</v>
          </cell>
          <cell r="K72">
            <v>0</v>
          </cell>
        </row>
        <row r="73">
          <cell r="A73">
            <v>0</v>
          </cell>
          <cell r="B73">
            <v>93460.97</v>
          </cell>
          <cell r="C73" t="str">
            <v>جارى مصلحة الضرائب - كسب عمل</v>
          </cell>
          <cell r="F73" t="str">
            <v>0/0</v>
          </cell>
          <cell r="H73">
            <v>40909</v>
          </cell>
          <cell r="K73">
            <v>0</v>
          </cell>
        </row>
        <row r="74">
          <cell r="A74">
            <v>0</v>
          </cell>
          <cell r="B74">
            <v>58887.42</v>
          </cell>
          <cell r="C74" t="str">
            <v>جارى مصلحة الضرائب - شركات أموال</v>
          </cell>
          <cell r="F74" t="str">
            <v>0/0</v>
          </cell>
          <cell r="H74">
            <v>40909</v>
          </cell>
          <cell r="K74">
            <v>0</v>
          </cell>
        </row>
        <row r="75">
          <cell r="A75">
            <v>0</v>
          </cell>
          <cell r="B75">
            <v>2000</v>
          </cell>
          <cell r="C75" t="str">
            <v>تأمينات للغير</v>
          </cell>
          <cell r="F75" t="str">
            <v>0/0</v>
          </cell>
          <cell r="H75">
            <v>40909</v>
          </cell>
          <cell r="K75">
            <v>0</v>
          </cell>
        </row>
        <row r="76">
          <cell r="A76">
            <v>0</v>
          </cell>
          <cell r="B76">
            <v>8376.3699999999972</v>
          </cell>
          <cell r="C76" t="str">
            <v>دائنون متنوعون - الأستاذ / مكرم عثمان</v>
          </cell>
          <cell r="F76" t="str">
            <v>0/0</v>
          </cell>
          <cell r="H76">
            <v>40909</v>
          </cell>
          <cell r="K76">
            <v>0</v>
          </cell>
        </row>
        <row r="77">
          <cell r="A77">
            <v>0</v>
          </cell>
          <cell r="B77">
            <v>81925.950000000041</v>
          </cell>
          <cell r="C77" t="str">
            <v>دائنون متنوعون - شركة دايموند ميديكال سيرفيس</v>
          </cell>
          <cell r="F77" t="str">
            <v>0/0</v>
          </cell>
          <cell r="H77">
            <v>40909</v>
          </cell>
          <cell r="K77">
            <v>0</v>
          </cell>
        </row>
        <row r="78">
          <cell r="A78">
            <v>0</v>
          </cell>
          <cell r="B78">
            <v>0</v>
          </cell>
          <cell r="C78" t="str">
            <v>دائنو توزيعات</v>
          </cell>
          <cell r="F78" t="str">
            <v>0/0</v>
          </cell>
          <cell r="H78">
            <v>40909</v>
          </cell>
          <cell r="K78">
            <v>0</v>
          </cell>
        </row>
        <row r="79">
          <cell r="A79">
            <v>0</v>
          </cell>
          <cell r="B79">
            <v>27799.340000000004</v>
          </cell>
          <cell r="C79" t="str">
            <v>الأستاذ / عمر مكرم</v>
          </cell>
          <cell r="F79" t="str">
            <v>0/0</v>
          </cell>
          <cell r="H79">
            <v>40909</v>
          </cell>
          <cell r="K79">
            <v>0</v>
          </cell>
        </row>
        <row r="80">
          <cell r="A80">
            <v>0</v>
          </cell>
          <cell r="B80">
            <v>1208270.1300000004</v>
          </cell>
          <cell r="C80" t="str">
            <v>الأستاذ / محمد عمر مكرم</v>
          </cell>
          <cell r="F80" t="str">
            <v>0/0</v>
          </cell>
          <cell r="H80">
            <v>40909</v>
          </cell>
          <cell r="K80">
            <v>0</v>
          </cell>
        </row>
        <row r="81">
          <cell r="A81">
            <v>0</v>
          </cell>
          <cell r="B81">
            <v>879990.45000000007</v>
          </cell>
          <cell r="C81" t="str">
            <v>الأستاذ / إبراهيم عماد مكرم</v>
          </cell>
          <cell r="F81" t="str">
            <v>0/0</v>
          </cell>
          <cell r="H81">
            <v>40909</v>
          </cell>
          <cell r="K81">
            <v>0</v>
          </cell>
        </row>
        <row r="82">
          <cell r="A82">
            <v>0</v>
          </cell>
          <cell r="B82">
            <v>575441.14999999991</v>
          </cell>
          <cell r="C82" t="str">
            <v>السيدة / مروة عمر مكرم</v>
          </cell>
          <cell r="F82" t="str">
            <v>0/0</v>
          </cell>
          <cell r="H82">
            <v>40909</v>
          </cell>
          <cell r="K82">
            <v>0</v>
          </cell>
        </row>
        <row r="83">
          <cell r="A83">
            <v>0</v>
          </cell>
          <cell r="B83">
            <v>726373</v>
          </cell>
          <cell r="C83" t="str">
            <v>السيدة / هنى عماد مكرم</v>
          </cell>
          <cell r="F83" t="str">
            <v>0/0</v>
          </cell>
          <cell r="H83">
            <v>40909</v>
          </cell>
          <cell r="K83">
            <v>0</v>
          </cell>
        </row>
        <row r="84">
          <cell r="A84">
            <v>0</v>
          </cell>
          <cell r="B84">
            <v>30000000</v>
          </cell>
          <cell r="C84" t="str">
            <v>رأس المال المدفوع</v>
          </cell>
          <cell r="F84" t="str">
            <v>0/0</v>
          </cell>
          <cell r="H84">
            <v>40909</v>
          </cell>
          <cell r="K84">
            <v>0</v>
          </cell>
        </row>
        <row r="85">
          <cell r="A85">
            <v>0</v>
          </cell>
          <cell r="B85">
            <v>1031809.96</v>
          </cell>
          <cell r="C85" t="str">
            <v>إحتياطى قانونى</v>
          </cell>
          <cell r="F85" t="str">
            <v>0/0</v>
          </cell>
          <cell r="H85">
            <v>40909</v>
          </cell>
          <cell r="K85">
            <v>0</v>
          </cell>
        </row>
        <row r="86">
          <cell r="A86">
            <v>0</v>
          </cell>
          <cell r="B86">
            <v>650000</v>
          </cell>
          <cell r="C86" t="str">
            <v>إحتياطى عام</v>
          </cell>
          <cell r="F86" t="str">
            <v>0/0</v>
          </cell>
          <cell r="H86">
            <v>40909</v>
          </cell>
          <cell r="K86">
            <v>0</v>
          </cell>
        </row>
        <row r="87">
          <cell r="A87">
            <v>0</v>
          </cell>
          <cell r="B87">
            <v>1331.8</v>
          </cell>
          <cell r="C87" t="str">
            <v>إحتياطى رأسمالى</v>
          </cell>
          <cell r="F87" t="str">
            <v>0/0</v>
          </cell>
          <cell r="H87">
            <v>40909</v>
          </cell>
          <cell r="K87">
            <v>0</v>
          </cell>
        </row>
        <row r="88">
          <cell r="A88">
            <v>0</v>
          </cell>
          <cell r="B88">
            <v>5168238.7300000004</v>
          </cell>
          <cell r="C88" t="str">
            <v>أرباح مرحلة</v>
          </cell>
          <cell r="F88" t="str">
            <v>0/0</v>
          </cell>
          <cell r="H88">
            <v>40909</v>
          </cell>
          <cell r="K88">
            <v>0</v>
          </cell>
        </row>
        <row r="89">
          <cell r="A89">
            <v>0</v>
          </cell>
          <cell r="B89">
            <v>776349.06</v>
          </cell>
          <cell r="C89" t="str">
            <v>فروق تقييم إستثمارات مالية متاحة للبيع غير محققة</v>
          </cell>
          <cell r="F89" t="str">
            <v>0/0</v>
          </cell>
          <cell r="H89">
            <v>40909</v>
          </cell>
          <cell r="K89">
            <v>0</v>
          </cell>
        </row>
        <row r="90">
          <cell r="A90">
            <v>29195.8</v>
          </cell>
          <cell r="B90">
            <v>0</v>
          </cell>
          <cell r="C90" t="str">
            <v>إلتزام ضريبى مؤجل</v>
          </cell>
          <cell r="F90" t="str">
            <v>0/0</v>
          </cell>
          <cell r="H90">
            <v>40909</v>
          </cell>
          <cell r="K90">
            <v>0</v>
          </cell>
        </row>
        <row r="91">
          <cell r="A91">
            <v>0</v>
          </cell>
          <cell r="B91">
            <v>444075.79000000004</v>
          </cell>
          <cell r="C91" t="str">
            <v>المهندس / محمد عمر مكرم</v>
          </cell>
          <cell r="F91" t="str">
            <v>0/0</v>
          </cell>
          <cell r="H91">
            <v>40909</v>
          </cell>
          <cell r="K91">
            <v>0</v>
          </cell>
        </row>
        <row r="92">
          <cell r="A92">
            <v>31335.9</v>
          </cell>
          <cell r="C92" t="str">
            <v>أرباح مرحلة</v>
          </cell>
          <cell r="F92">
            <v>40909</v>
          </cell>
          <cell r="H92">
            <v>40910</v>
          </cell>
          <cell r="K92">
            <v>1</v>
          </cell>
        </row>
        <row r="93">
          <cell r="B93">
            <v>31335.9</v>
          </cell>
          <cell r="C93" t="str">
            <v>إحتياطى قانونى</v>
          </cell>
          <cell r="F93">
            <v>40909</v>
          </cell>
          <cell r="H93">
            <v>40910</v>
          </cell>
          <cell r="K93">
            <v>1</v>
          </cell>
        </row>
        <row r="94">
          <cell r="A94">
            <v>3345.4</v>
          </cell>
          <cell r="C94" t="str">
            <v>الأهلى سوسيتية جنرال - جنية مصرى</v>
          </cell>
          <cell r="F94">
            <v>40909</v>
          </cell>
          <cell r="H94">
            <v>40910</v>
          </cell>
          <cell r="K94">
            <v>1</v>
          </cell>
        </row>
        <row r="95">
          <cell r="A95">
            <v>60000</v>
          </cell>
          <cell r="C95" t="str">
            <v>الأهلى سوسيتية جنرال - جنية مصرى</v>
          </cell>
          <cell r="F95">
            <v>40909</v>
          </cell>
          <cell r="H95">
            <v>40910</v>
          </cell>
          <cell r="K95">
            <v>1</v>
          </cell>
        </row>
        <row r="96">
          <cell r="B96">
            <v>3345.4</v>
          </cell>
          <cell r="C96" t="str">
            <v>شركة كونرينت للإستثمار العقارى</v>
          </cell>
          <cell r="F96">
            <v>40909</v>
          </cell>
          <cell r="H96">
            <v>40910</v>
          </cell>
          <cell r="K96">
            <v>1</v>
          </cell>
        </row>
        <row r="97">
          <cell r="B97">
            <v>60000</v>
          </cell>
          <cell r="C97" t="str">
            <v>الشركة المالية للتجارة - سوفيكو</v>
          </cell>
          <cell r="F97">
            <v>40909</v>
          </cell>
          <cell r="H97">
            <v>40910</v>
          </cell>
          <cell r="K97">
            <v>1</v>
          </cell>
        </row>
        <row r="98">
          <cell r="B98">
            <v>3094.35</v>
          </cell>
          <cell r="C98" t="str">
            <v>الشركة المالية للتجارة - سوفيكو</v>
          </cell>
          <cell r="H98">
            <v>40940</v>
          </cell>
          <cell r="K98">
            <v>2</v>
          </cell>
        </row>
        <row r="99">
          <cell r="A99">
            <v>7920</v>
          </cell>
          <cell r="C99" t="str">
            <v>مصاريف متنوعة</v>
          </cell>
          <cell r="F99">
            <v>40940</v>
          </cell>
          <cell r="H99">
            <v>40944</v>
          </cell>
          <cell r="K99">
            <v>2</v>
          </cell>
        </row>
        <row r="100">
          <cell r="A100">
            <v>71005.48</v>
          </cell>
          <cell r="C100" t="str">
            <v>وثائق صندوق ثمـــار</v>
          </cell>
          <cell r="F100">
            <v>40910</v>
          </cell>
          <cell r="H100">
            <v>40910</v>
          </cell>
          <cell r="K100">
            <v>1</v>
          </cell>
        </row>
        <row r="101">
          <cell r="B101">
            <v>71005.48</v>
          </cell>
          <cell r="C101" t="str">
            <v>الأهلى سوسيتية جنرال - جنية مصرى</v>
          </cell>
          <cell r="F101">
            <v>40910</v>
          </cell>
          <cell r="H101">
            <v>40910</v>
          </cell>
          <cell r="K101">
            <v>1</v>
          </cell>
        </row>
        <row r="102">
          <cell r="A102">
            <v>3803.23</v>
          </cell>
          <cell r="C102" t="str">
            <v>وثائق صندوق ثمـــار</v>
          </cell>
          <cell r="F102">
            <v>40911</v>
          </cell>
          <cell r="H102">
            <v>40912</v>
          </cell>
          <cell r="K102">
            <v>1</v>
          </cell>
        </row>
        <row r="103">
          <cell r="B103">
            <v>3803.23</v>
          </cell>
          <cell r="C103" t="str">
            <v>الأهلى سوسيتية جنرال - جنية مصرى</v>
          </cell>
          <cell r="F103">
            <v>40911</v>
          </cell>
          <cell r="H103">
            <v>40912</v>
          </cell>
          <cell r="K103">
            <v>1</v>
          </cell>
        </row>
        <row r="104">
          <cell r="A104">
            <v>7608.5</v>
          </cell>
          <cell r="C104" t="str">
            <v>الأهلى سوسيتية جنرال - جنية مصرى</v>
          </cell>
          <cell r="F104">
            <v>40912</v>
          </cell>
          <cell r="H104">
            <v>40913</v>
          </cell>
          <cell r="K104">
            <v>1</v>
          </cell>
        </row>
        <row r="105">
          <cell r="B105">
            <v>7602.51</v>
          </cell>
          <cell r="C105" t="str">
            <v>وثائق صندوق ثمـــار</v>
          </cell>
          <cell r="F105">
            <v>40912</v>
          </cell>
          <cell r="H105">
            <v>40913</v>
          </cell>
          <cell r="K105">
            <v>1</v>
          </cell>
        </row>
        <row r="106">
          <cell r="B106">
            <v>5.99</v>
          </cell>
          <cell r="C106" t="str">
            <v>أرباح إسترداد وثائق صندوق ثمـــار</v>
          </cell>
          <cell r="F106">
            <v>40912</v>
          </cell>
          <cell r="H106">
            <v>40913</v>
          </cell>
          <cell r="K106">
            <v>1</v>
          </cell>
        </row>
        <row r="107">
          <cell r="A107">
            <v>7500</v>
          </cell>
          <cell r="C107" t="str">
            <v>سلف وعهد تحت التسوية - حمدى صدقى</v>
          </cell>
          <cell r="F107">
            <v>40913</v>
          </cell>
          <cell r="H107">
            <v>40913</v>
          </cell>
          <cell r="K107">
            <v>1</v>
          </cell>
        </row>
        <row r="108">
          <cell r="B108">
            <v>7500</v>
          </cell>
          <cell r="C108" t="str">
            <v>الأهلى سوسيتية جنرال - جنية مصرى</v>
          </cell>
          <cell r="F108">
            <v>40913</v>
          </cell>
          <cell r="H108">
            <v>40913</v>
          </cell>
          <cell r="K108">
            <v>1</v>
          </cell>
        </row>
        <row r="109">
          <cell r="A109">
            <v>3353.11</v>
          </cell>
          <cell r="C109" t="str">
            <v>الأهلى سوسيتية جنرال - جنية مصرى</v>
          </cell>
          <cell r="F109">
            <v>40914</v>
          </cell>
          <cell r="H109">
            <v>40919</v>
          </cell>
          <cell r="K109">
            <v>1</v>
          </cell>
        </row>
        <row r="110">
          <cell r="B110">
            <v>3345.1</v>
          </cell>
          <cell r="C110" t="str">
            <v>وثائق صندوق ثمـــار</v>
          </cell>
          <cell r="F110">
            <v>40914</v>
          </cell>
          <cell r="H110">
            <v>40919</v>
          </cell>
          <cell r="K110">
            <v>1</v>
          </cell>
        </row>
        <row r="111">
          <cell r="B111">
            <v>8.01</v>
          </cell>
          <cell r="C111" t="str">
            <v>أرباح إسترداد وثائق صندوق ثمـــار</v>
          </cell>
          <cell r="F111">
            <v>40914</v>
          </cell>
          <cell r="H111">
            <v>40919</v>
          </cell>
          <cell r="K111">
            <v>1</v>
          </cell>
        </row>
        <row r="112">
          <cell r="A112">
            <v>3387.75</v>
          </cell>
          <cell r="C112" t="str">
            <v>هيئة التأمينات الإجتماعية</v>
          </cell>
          <cell r="F112">
            <v>40915</v>
          </cell>
          <cell r="H112">
            <v>40919</v>
          </cell>
          <cell r="K112">
            <v>1</v>
          </cell>
        </row>
        <row r="113">
          <cell r="B113">
            <v>3387.75</v>
          </cell>
          <cell r="C113" t="str">
            <v>الأهلى سوسيتية جنرال - جنية مصرى</v>
          </cell>
          <cell r="F113">
            <v>40915</v>
          </cell>
          <cell r="H113">
            <v>40919</v>
          </cell>
          <cell r="K113">
            <v>1</v>
          </cell>
        </row>
        <row r="114">
          <cell r="A114">
            <v>11293.29</v>
          </cell>
          <cell r="C114" t="str">
            <v>الأهلى سوسيتية جنرال - جنية مصرى</v>
          </cell>
          <cell r="F114">
            <v>40916</v>
          </cell>
          <cell r="H114">
            <v>40924</v>
          </cell>
          <cell r="K114">
            <v>1</v>
          </cell>
        </row>
        <row r="115">
          <cell r="B115">
            <v>11251.72</v>
          </cell>
          <cell r="C115" t="str">
            <v>وثائق صندوق ثمـــار</v>
          </cell>
          <cell r="F115">
            <v>40916</v>
          </cell>
          <cell r="H115">
            <v>40924</v>
          </cell>
          <cell r="K115">
            <v>1</v>
          </cell>
        </row>
        <row r="116">
          <cell r="B116">
            <v>41.57</v>
          </cell>
          <cell r="C116" t="str">
            <v>أرباح إسترداد وثائق صندوق ثمـــار</v>
          </cell>
          <cell r="F116">
            <v>40916</v>
          </cell>
          <cell r="H116">
            <v>40924</v>
          </cell>
          <cell r="K116">
            <v>1</v>
          </cell>
        </row>
        <row r="117">
          <cell r="A117">
            <v>621</v>
          </cell>
          <cell r="C117" t="str">
            <v>الأهلى سوسيتية جنرال - جنية مصرى</v>
          </cell>
          <cell r="F117">
            <v>40917</v>
          </cell>
          <cell r="H117">
            <v>40924</v>
          </cell>
          <cell r="K117">
            <v>1</v>
          </cell>
        </row>
        <row r="118">
          <cell r="B118">
            <v>621</v>
          </cell>
          <cell r="C118" t="str">
            <v>مصاريف علاج</v>
          </cell>
          <cell r="F118">
            <v>40917</v>
          </cell>
          <cell r="H118">
            <v>40924</v>
          </cell>
          <cell r="K118">
            <v>1</v>
          </cell>
        </row>
        <row r="119">
          <cell r="A119">
            <v>2946.84</v>
          </cell>
          <cell r="C119" t="str">
            <v>مصروفات مستحقة</v>
          </cell>
          <cell r="F119">
            <v>40918</v>
          </cell>
          <cell r="H119">
            <v>40924</v>
          </cell>
          <cell r="K119">
            <v>1</v>
          </cell>
        </row>
        <row r="120">
          <cell r="A120">
            <v>582.19000000000005</v>
          </cell>
          <cell r="C120" t="str">
            <v>سلف وعهد تحت التسوية - هدى عثمان</v>
          </cell>
          <cell r="F120">
            <v>40918</v>
          </cell>
          <cell r="H120">
            <v>40924</v>
          </cell>
          <cell r="K120">
            <v>1</v>
          </cell>
        </row>
        <row r="121">
          <cell r="A121">
            <v>109.19</v>
          </cell>
          <cell r="C121" t="str">
            <v>سلف وعهد تحت التسوية - أشرف صدقى</v>
          </cell>
          <cell r="F121">
            <v>40918</v>
          </cell>
          <cell r="H121">
            <v>40924</v>
          </cell>
          <cell r="K121">
            <v>1</v>
          </cell>
        </row>
        <row r="122">
          <cell r="A122">
            <v>182.91</v>
          </cell>
          <cell r="C122" t="str">
            <v>سلف وعهد تحت التسوية - حمدى صدقى</v>
          </cell>
          <cell r="F122">
            <v>40918</v>
          </cell>
          <cell r="H122">
            <v>40924</v>
          </cell>
          <cell r="K122">
            <v>1</v>
          </cell>
        </row>
        <row r="123">
          <cell r="A123">
            <v>28.44</v>
          </cell>
          <cell r="C123" t="str">
            <v>سلف وعهد تحت التسوية - جمال عوض اللة</v>
          </cell>
          <cell r="F123">
            <v>40918</v>
          </cell>
          <cell r="H123">
            <v>40924</v>
          </cell>
          <cell r="K123">
            <v>1</v>
          </cell>
        </row>
        <row r="124">
          <cell r="A124">
            <v>71.88</v>
          </cell>
          <cell r="C124" t="str">
            <v>مدينون متنوعون - إيناس سالم</v>
          </cell>
          <cell r="F124">
            <v>40918</v>
          </cell>
          <cell r="H124">
            <v>40924</v>
          </cell>
          <cell r="K124">
            <v>1</v>
          </cell>
        </row>
        <row r="125">
          <cell r="A125">
            <v>73.59</v>
          </cell>
          <cell r="C125" t="str">
            <v>مدينون متنوعون - احمد تاج</v>
          </cell>
          <cell r="F125">
            <v>40918</v>
          </cell>
          <cell r="H125">
            <v>40924</v>
          </cell>
          <cell r="K125">
            <v>1</v>
          </cell>
        </row>
        <row r="126">
          <cell r="A126">
            <v>71.88</v>
          </cell>
          <cell r="C126" t="str">
            <v>مدينون متنوعون - محمد إسماعيل</v>
          </cell>
          <cell r="F126">
            <v>40918</v>
          </cell>
          <cell r="H126">
            <v>40924</v>
          </cell>
          <cell r="K126">
            <v>1</v>
          </cell>
        </row>
        <row r="127">
          <cell r="A127">
            <v>132.77000000000001</v>
          </cell>
          <cell r="C127" t="str">
            <v>مدينون متنوعون - أحمد محفوظ</v>
          </cell>
          <cell r="F127">
            <v>40918</v>
          </cell>
          <cell r="H127">
            <v>40924</v>
          </cell>
          <cell r="K127">
            <v>1</v>
          </cell>
        </row>
        <row r="128">
          <cell r="A128">
            <v>22.77</v>
          </cell>
          <cell r="C128" t="str">
            <v>مدينون متنوعون - يسرى عبدة متولى</v>
          </cell>
          <cell r="F128">
            <v>40918</v>
          </cell>
          <cell r="H128">
            <v>40924</v>
          </cell>
          <cell r="K128">
            <v>1</v>
          </cell>
        </row>
        <row r="129">
          <cell r="A129">
            <v>36.58</v>
          </cell>
          <cell r="C129" t="str">
            <v>مدينون متنوعون - محمود عبدة</v>
          </cell>
          <cell r="F129">
            <v>40918</v>
          </cell>
          <cell r="H129">
            <v>40924</v>
          </cell>
          <cell r="K129">
            <v>1</v>
          </cell>
        </row>
        <row r="130">
          <cell r="A130">
            <v>1.38</v>
          </cell>
          <cell r="C130" t="str">
            <v>مدينون متنوعون - فاطمة الناظر</v>
          </cell>
          <cell r="F130">
            <v>40918</v>
          </cell>
          <cell r="H130">
            <v>40924</v>
          </cell>
          <cell r="K130">
            <v>1</v>
          </cell>
        </row>
        <row r="131">
          <cell r="A131">
            <v>35.08</v>
          </cell>
          <cell r="C131" t="str">
            <v>دائنون متنوعون - الأستاذ / مكرم عثمان</v>
          </cell>
          <cell r="F131">
            <v>40918</v>
          </cell>
          <cell r="H131">
            <v>40924</v>
          </cell>
          <cell r="K131">
            <v>1</v>
          </cell>
        </row>
        <row r="132">
          <cell r="A132">
            <v>3293.99</v>
          </cell>
          <cell r="C132" t="str">
            <v>الأستاذ / عمر مكرم</v>
          </cell>
          <cell r="F132">
            <v>40918</v>
          </cell>
          <cell r="H132">
            <v>40924</v>
          </cell>
          <cell r="K132">
            <v>1</v>
          </cell>
        </row>
        <row r="133">
          <cell r="A133">
            <v>549.87</v>
          </cell>
          <cell r="C133" t="str">
            <v>الأستاذ / محمد عمر مكرم</v>
          </cell>
          <cell r="F133">
            <v>40918</v>
          </cell>
          <cell r="H133">
            <v>40924</v>
          </cell>
          <cell r="K133">
            <v>1</v>
          </cell>
        </row>
        <row r="134">
          <cell r="A134">
            <v>1623.17</v>
          </cell>
          <cell r="C134" t="str">
            <v>الأستاذ / إبراهيم عماد مكرم</v>
          </cell>
          <cell r="F134">
            <v>40918</v>
          </cell>
          <cell r="H134">
            <v>40924</v>
          </cell>
          <cell r="K134">
            <v>1</v>
          </cell>
        </row>
        <row r="135">
          <cell r="A135">
            <v>1081.47</v>
          </cell>
          <cell r="C135" t="str">
            <v>السيدة / مروة عمر مكرم</v>
          </cell>
          <cell r="F135">
            <v>40918</v>
          </cell>
          <cell r="H135">
            <v>40924</v>
          </cell>
          <cell r="K135">
            <v>1</v>
          </cell>
        </row>
        <row r="136">
          <cell r="A136">
            <v>445.05</v>
          </cell>
          <cell r="C136" t="str">
            <v>السيدة / هنى عماد مكرم</v>
          </cell>
          <cell r="F136">
            <v>40918</v>
          </cell>
          <cell r="H136">
            <v>40924</v>
          </cell>
          <cell r="K136">
            <v>1</v>
          </cell>
        </row>
        <row r="137">
          <cell r="B137">
            <v>11289.05</v>
          </cell>
          <cell r="C137" t="str">
            <v>الأهلى سوسيتية جنرال - جنية مصرى</v>
          </cell>
          <cell r="F137">
            <v>40918</v>
          </cell>
          <cell r="H137">
            <v>40924</v>
          </cell>
          <cell r="K137">
            <v>1</v>
          </cell>
        </row>
        <row r="138">
          <cell r="A138">
            <v>1799644</v>
          </cell>
          <cell r="C138" t="str">
            <v>الأهلى سوسيتية جنرال - جنية مصرى</v>
          </cell>
          <cell r="F138">
            <v>40919</v>
          </cell>
          <cell r="H138">
            <v>40927</v>
          </cell>
          <cell r="K138">
            <v>1</v>
          </cell>
        </row>
        <row r="139">
          <cell r="A139">
            <v>356</v>
          </cell>
          <cell r="C139" t="str">
            <v>مصاريف بنكية</v>
          </cell>
          <cell r="F139">
            <v>40919</v>
          </cell>
          <cell r="H139">
            <v>40927</v>
          </cell>
          <cell r="K139">
            <v>1</v>
          </cell>
        </row>
        <row r="140">
          <cell r="B140">
            <v>1800000</v>
          </cell>
          <cell r="C140" t="str">
            <v>إيرادات مستحقة</v>
          </cell>
          <cell r="F140">
            <v>40919</v>
          </cell>
          <cell r="H140">
            <v>40927</v>
          </cell>
          <cell r="K140">
            <v>1</v>
          </cell>
        </row>
        <row r="141">
          <cell r="A141">
            <v>1800161.56</v>
          </cell>
          <cell r="C141" t="str">
            <v>وثائق صندوق ثمـــار</v>
          </cell>
          <cell r="F141">
            <v>40920</v>
          </cell>
          <cell r="H141">
            <v>40930</v>
          </cell>
          <cell r="K141">
            <v>1</v>
          </cell>
        </row>
        <row r="142">
          <cell r="B142">
            <v>1800161.56</v>
          </cell>
          <cell r="C142" t="str">
            <v>الأهلى سوسيتية جنرال - جنية مصرى</v>
          </cell>
          <cell r="F142">
            <v>40920</v>
          </cell>
          <cell r="H142">
            <v>40930</v>
          </cell>
          <cell r="K142">
            <v>1</v>
          </cell>
        </row>
        <row r="143">
          <cell r="A143">
            <v>171241.28</v>
          </cell>
          <cell r="C143" t="str">
            <v>الأهلى سوسيتية جنرال - جنية مصرى</v>
          </cell>
          <cell r="F143">
            <v>40921</v>
          </cell>
          <cell r="H143">
            <v>40931</v>
          </cell>
          <cell r="K143">
            <v>1</v>
          </cell>
        </row>
        <row r="144">
          <cell r="B144">
            <v>171170.79</v>
          </cell>
          <cell r="C144" t="str">
            <v>وثائق صندوق ثمـــار</v>
          </cell>
          <cell r="F144">
            <v>40921</v>
          </cell>
          <cell r="H144">
            <v>40931</v>
          </cell>
          <cell r="K144">
            <v>1</v>
          </cell>
        </row>
        <row r="145">
          <cell r="B145">
            <v>70.489999999999995</v>
          </cell>
          <cell r="C145" t="str">
            <v>أرباح إسترداد وثائق صندوق ثمـــار</v>
          </cell>
          <cell r="F145">
            <v>40921</v>
          </cell>
          <cell r="H145">
            <v>40931</v>
          </cell>
          <cell r="K145">
            <v>1</v>
          </cell>
        </row>
        <row r="146">
          <cell r="A146">
            <v>161804.17000000001</v>
          </cell>
          <cell r="C146" t="str">
            <v>وثائق صندوق ثمـــار</v>
          </cell>
          <cell r="F146">
            <v>40922</v>
          </cell>
          <cell r="H146">
            <v>40932</v>
          </cell>
          <cell r="K146">
            <v>1</v>
          </cell>
        </row>
        <row r="147">
          <cell r="B147">
            <v>161804.17000000001</v>
          </cell>
          <cell r="C147" t="str">
            <v>الأهلى سوسيتية جنرال - جنية مصرى</v>
          </cell>
          <cell r="F147">
            <v>40922</v>
          </cell>
          <cell r="H147">
            <v>40932</v>
          </cell>
          <cell r="K147">
            <v>1</v>
          </cell>
        </row>
        <row r="148">
          <cell r="A148">
            <v>66.400000000000006</v>
          </cell>
          <cell r="C148" t="str">
            <v>مصاريف تليفون وبريد وإنترنت</v>
          </cell>
          <cell r="F148">
            <v>40923</v>
          </cell>
          <cell r="H148">
            <v>40932</v>
          </cell>
          <cell r="K148">
            <v>1</v>
          </cell>
        </row>
        <row r="149">
          <cell r="A149">
            <v>650</v>
          </cell>
          <cell r="C149" t="str">
            <v>مصاريف تليفون وبريد وإنترنت</v>
          </cell>
          <cell r="F149">
            <v>40923</v>
          </cell>
          <cell r="H149">
            <v>40932</v>
          </cell>
          <cell r="K149">
            <v>1</v>
          </cell>
        </row>
        <row r="150">
          <cell r="A150">
            <v>313</v>
          </cell>
          <cell r="C150" t="str">
            <v>مياة وإنارة وغاز</v>
          </cell>
          <cell r="F150">
            <v>40923</v>
          </cell>
          <cell r="H150">
            <v>40932</v>
          </cell>
          <cell r="K150">
            <v>1</v>
          </cell>
        </row>
        <row r="151">
          <cell r="A151">
            <v>86.55</v>
          </cell>
          <cell r="C151" t="str">
            <v>مياة وإنارة وغاز</v>
          </cell>
          <cell r="F151">
            <v>40923</v>
          </cell>
          <cell r="H151">
            <v>40932</v>
          </cell>
          <cell r="K151">
            <v>1</v>
          </cell>
        </row>
        <row r="152">
          <cell r="A152">
            <v>1463</v>
          </cell>
          <cell r="C152" t="str">
            <v>مصاريف إصلاح وصيانة</v>
          </cell>
          <cell r="F152">
            <v>40923</v>
          </cell>
          <cell r="H152">
            <v>40932</v>
          </cell>
          <cell r="K152">
            <v>1</v>
          </cell>
        </row>
        <row r="153">
          <cell r="A153">
            <v>12</v>
          </cell>
          <cell r="C153" t="str">
            <v>مصاريف إصلاح وصيانة</v>
          </cell>
          <cell r="F153">
            <v>40923</v>
          </cell>
          <cell r="H153">
            <v>40932</v>
          </cell>
          <cell r="K153">
            <v>1</v>
          </cell>
        </row>
        <row r="154">
          <cell r="A154">
            <v>128.69999999999999</v>
          </cell>
          <cell r="C154" t="str">
            <v>أدوات مكتبية ومطبوعات</v>
          </cell>
          <cell r="F154">
            <v>40923</v>
          </cell>
          <cell r="H154">
            <v>40932</v>
          </cell>
          <cell r="K154">
            <v>1</v>
          </cell>
        </row>
        <row r="155">
          <cell r="A155">
            <v>240</v>
          </cell>
          <cell r="C155" t="str">
            <v>ضيافة وإستقبال</v>
          </cell>
          <cell r="F155">
            <v>40923</v>
          </cell>
          <cell r="H155">
            <v>40932</v>
          </cell>
          <cell r="K155">
            <v>1</v>
          </cell>
        </row>
        <row r="156">
          <cell r="A156">
            <v>100</v>
          </cell>
          <cell r="C156" t="str">
            <v>سفر وإقامة وإنتقالات</v>
          </cell>
          <cell r="F156">
            <v>40923</v>
          </cell>
          <cell r="H156">
            <v>40932</v>
          </cell>
          <cell r="K156">
            <v>1</v>
          </cell>
        </row>
        <row r="157">
          <cell r="A157">
            <v>450</v>
          </cell>
          <cell r="C157" t="str">
            <v>مصاريف علاج</v>
          </cell>
          <cell r="F157">
            <v>40923</v>
          </cell>
          <cell r="H157">
            <v>40932</v>
          </cell>
          <cell r="K157">
            <v>1</v>
          </cell>
        </row>
        <row r="158">
          <cell r="A158">
            <v>51</v>
          </cell>
          <cell r="C158" t="str">
            <v>مصاريف علاج</v>
          </cell>
          <cell r="F158">
            <v>40923</v>
          </cell>
          <cell r="H158">
            <v>40932</v>
          </cell>
          <cell r="K158">
            <v>1</v>
          </cell>
        </row>
        <row r="159">
          <cell r="A159">
            <v>120</v>
          </cell>
          <cell r="C159" t="str">
            <v>مصاريف علاج</v>
          </cell>
          <cell r="F159">
            <v>40923</v>
          </cell>
          <cell r="H159">
            <v>40932</v>
          </cell>
          <cell r="K159">
            <v>1</v>
          </cell>
        </row>
        <row r="160">
          <cell r="A160">
            <v>222</v>
          </cell>
          <cell r="C160" t="str">
            <v>مصاريف سيارات</v>
          </cell>
          <cell r="F160">
            <v>40923</v>
          </cell>
          <cell r="H160">
            <v>40932</v>
          </cell>
          <cell r="K160">
            <v>1</v>
          </cell>
        </row>
        <row r="161">
          <cell r="A161">
            <v>10</v>
          </cell>
          <cell r="C161" t="str">
            <v>مصروفات ومستلزمات نظافة</v>
          </cell>
          <cell r="F161">
            <v>40923</v>
          </cell>
          <cell r="H161">
            <v>40932</v>
          </cell>
          <cell r="K161">
            <v>1</v>
          </cell>
        </row>
        <row r="162">
          <cell r="A162">
            <v>60</v>
          </cell>
          <cell r="C162" t="str">
            <v>إكراميات</v>
          </cell>
          <cell r="F162">
            <v>40923</v>
          </cell>
          <cell r="H162">
            <v>40932</v>
          </cell>
          <cell r="K162">
            <v>1</v>
          </cell>
        </row>
        <row r="163">
          <cell r="A163">
            <v>770</v>
          </cell>
          <cell r="C163" t="str">
            <v>مصاريف سيارات</v>
          </cell>
          <cell r="F163">
            <v>40923</v>
          </cell>
          <cell r="H163">
            <v>40932</v>
          </cell>
          <cell r="K163">
            <v>1</v>
          </cell>
        </row>
        <row r="164">
          <cell r="A164">
            <v>75</v>
          </cell>
          <cell r="C164" t="str">
            <v>دائنون متنوعون - الأستاذ / مكرم عثمان</v>
          </cell>
          <cell r="F164">
            <v>40923</v>
          </cell>
          <cell r="H164">
            <v>40932</v>
          </cell>
          <cell r="K164">
            <v>1</v>
          </cell>
        </row>
        <row r="165">
          <cell r="A165">
            <v>2700</v>
          </cell>
          <cell r="C165" t="str">
            <v>الأستاذ / محمد عمر مكرم</v>
          </cell>
          <cell r="F165">
            <v>40923</v>
          </cell>
          <cell r="H165">
            <v>40932</v>
          </cell>
          <cell r="K165">
            <v>1</v>
          </cell>
        </row>
        <row r="166">
          <cell r="A166">
            <v>1986</v>
          </cell>
          <cell r="C166" t="str">
            <v>السيدة / هنى عماد مكرم</v>
          </cell>
          <cell r="F166">
            <v>40923</v>
          </cell>
          <cell r="H166">
            <v>40932</v>
          </cell>
          <cell r="K166">
            <v>1</v>
          </cell>
        </row>
        <row r="167">
          <cell r="B167">
            <v>6.65</v>
          </cell>
          <cell r="C167" t="str">
            <v>جارى مصلحة الضرائب - ضرائب خصم</v>
          </cell>
          <cell r="F167">
            <v>40923</v>
          </cell>
          <cell r="H167">
            <v>40932</v>
          </cell>
          <cell r="K167">
            <v>1</v>
          </cell>
        </row>
        <row r="168">
          <cell r="B168">
            <v>9497</v>
          </cell>
          <cell r="C168" t="str">
            <v>الأهلى سوسيتية جنرال - جنية مصرى</v>
          </cell>
          <cell r="F168">
            <v>40923</v>
          </cell>
          <cell r="H168">
            <v>40932</v>
          </cell>
          <cell r="K168">
            <v>1</v>
          </cell>
        </row>
        <row r="169">
          <cell r="A169">
            <v>152553.96</v>
          </cell>
          <cell r="C169" t="str">
            <v>الأهلى سوسيتية جنرال - جنية مصرى</v>
          </cell>
          <cell r="F169">
            <v>40924</v>
          </cell>
          <cell r="H169">
            <v>40934</v>
          </cell>
          <cell r="K169">
            <v>1</v>
          </cell>
        </row>
        <row r="170">
          <cell r="B170">
            <v>152381.57</v>
          </cell>
          <cell r="C170" t="str">
            <v>وثائق صندوق ثمـــار</v>
          </cell>
          <cell r="F170">
            <v>40924</v>
          </cell>
          <cell r="H170">
            <v>40934</v>
          </cell>
          <cell r="K170">
            <v>1</v>
          </cell>
        </row>
        <row r="171">
          <cell r="B171">
            <v>172.39</v>
          </cell>
          <cell r="C171" t="str">
            <v>أرباح إسترداد وثائق صندوق ثمـــار</v>
          </cell>
          <cell r="F171">
            <v>40924</v>
          </cell>
          <cell r="H171">
            <v>40934</v>
          </cell>
          <cell r="K171">
            <v>1</v>
          </cell>
        </row>
        <row r="172">
          <cell r="A172">
            <v>96002.62</v>
          </cell>
          <cell r="C172" t="str">
            <v>أجور ومرتبات</v>
          </cell>
          <cell r="F172">
            <v>40925</v>
          </cell>
          <cell r="H172">
            <v>40934</v>
          </cell>
          <cell r="K172">
            <v>1</v>
          </cell>
        </row>
        <row r="173">
          <cell r="A173">
            <v>66863</v>
          </cell>
          <cell r="C173" t="str">
            <v>المالية للتجارة - سوفيكو</v>
          </cell>
          <cell r="F173">
            <v>40925</v>
          </cell>
          <cell r="H173">
            <v>40934</v>
          </cell>
          <cell r="K173">
            <v>1</v>
          </cell>
        </row>
        <row r="174">
          <cell r="A174">
            <v>2000</v>
          </cell>
          <cell r="C174" t="str">
            <v>الأستاذ / إبراهيم عماد مكرم</v>
          </cell>
          <cell r="F174">
            <v>40925</v>
          </cell>
          <cell r="H174">
            <v>40934</v>
          </cell>
          <cell r="K174">
            <v>1</v>
          </cell>
        </row>
        <row r="175">
          <cell r="A175">
            <v>3000</v>
          </cell>
          <cell r="C175" t="str">
            <v>السيدة / هنى عماد مكرم</v>
          </cell>
          <cell r="F175">
            <v>40925</v>
          </cell>
          <cell r="H175">
            <v>40934</v>
          </cell>
          <cell r="K175">
            <v>1</v>
          </cell>
        </row>
        <row r="176">
          <cell r="B176">
            <v>3648.5</v>
          </cell>
          <cell r="C176" t="str">
            <v>هيئة التأمينات الإجتماعية</v>
          </cell>
          <cell r="F176">
            <v>40925</v>
          </cell>
          <cell r="H176">
            <v>40934</v>
          </cell>
          <cell r="K176">
            <v>1</v>
          </cell>
        </row>
        <row r="177">
          <cell r="B177">
            <v>9422.1200000000008</v>
          </cell>
          <cell r="C177" t="str">
            <v>جارى مصلحة الضرائب - كسب عمل</v>
          </cell>
          <cell r="F177">
            <v>40925</v>
          </cell>
          <cell r="H177">
            <v>40934</v>
          </cell>
          <cell r="K177">
            <v>1</v>
          </cell>
        </row>
        <row r="178">
          <cell r="B178">
            <v>400</v>
          </cell>
          <cell r="C178" t="str">
            <v>سلف وعهد تحت التسوية - عيد مصطفى</v>
          </cell>
          <cell r="F178">
            <v>40925</v>
          </cell>
          <cell r="H178">
            <v>40934</v>
          </cell>
          <cell r="K178">
            <v>1</v>
          </cell>
        </row>
        <row r="179">
          <cell r="B179">
            <v>325</v>
          </cell>
          <cell r="C179" t="str">
            <v>سلف وعهد تحت التسوية - حمدى صدقى</v>
          </cell>
          <cell r="F179">
            <v>40925</v>
          </cell>
          <cell r="H179">
            <v>40934</v>
          </cell>
          <cell r="K179">
            <v>1</v>
          </cell>
        </row>
        <row r="180">
          <cell r="B180">
            <v>170</v>
          </cell>
          <cell r="C180" t="str">
            <v>سلف وعهد تحت التسوية - أشرف صدقى</v>
          </cell>
          <cell r="F180">
            <v>40925</v>
          </cell>
          <cell r="H180">
            <v>40934</v>
          </cell>
          <cell r="K180">
            <v>1</v>
          </cell>
        </row>
        <row r="181">
          <cell r="B181">
            <v>1000</v>
          </cell>
          <cell r="C181" t="str">
            <v>سلف وعهد تحت التسوية - حسن محمد حسن</v>
          </cell>
          <cell r="F181">
            <v>40925</v>
          </cell>
          <cell r="H181">
            <v>40934</v>
          </cell>
          <cell r="K181">
            <v>1</v>
          </cell>
        </row>
        <row r="182">
          <cell r="B182">
            <v>150</v>
          </cell>
          <cell r="C182" t="str">
            <v>مدينون متنوعون - مجدى الجابرى</v>
          </cell>
          <cell r="F182">
            <v>40925</v>
          </cell>
          <cell r="H182">
            <v>40934</v>
          </cell>
          <cell r="K182">
            <v>1</v>
          </cell>
        </row>
        <row r="183">
          <cell r="B183">
            <v>220</v>
          </cell>
          <cell r="C183" t="str">
            <v>مدينون متنوعون - وليد نبيل</v>
          </cell>
          <cell r="F183">
            <v>40925</v>
          </cell>
          <cell r="H183">
            <v>40934</v>
          </cell>
          <cell r="K183">
            <v>1</v>
          </cell>
        </row>
        <row r="184">
          <cell r="B184">
            <v>152530</v>
          </cell>
          <cell r="C184" t="str">
            <v>الأهلى سوسيتية جنرال - جنية مصرى</v>
          </cell>
          <cell r="F184">
            <v>40925</v>
          </cell>
          <cell r="H184">
            <v>40934</v>
          </cell>
          <cell r="K184">
            <v>1</v>
          </cell>
        </row>
        <row r="185">
          <cell r="A185">
            <v>28.5</v>
          </cell>
          <cell r="C185" t="str">
            <v>الأهلى سوسيتية جنرال - جنية مصرى</v>
          </cell>
          <cell r="F185">
            <v>40926</v>
          </cell>
          <cell r="H185">
            <v>40937</v>
          </cell>
          <cell r="K185">
            <v>1</v>
          </cell>
        </row>
        <row r="186">
          <cell r="B186">
            <v>28.5</v>
          </cell>
          <cell r="C186" t="str">
            <v>سلف وعهد تحت التسوية - جمال عوض اللة</v>
          </cell>
          <cell r="F186">
            <v>40926</v>
          </cell>
          <cell r="H186">
            <v>40937</v>
          </cell>
          <cell r="K186">
            <v>1</v>
          </cell>
        </row>
        <row r="187">
          <cell r="A187">
            <v>582.25</v>
          </cell>
          <cell r="C187" t="str">
            <v>الأهلى سوسيتية جنرال - جنية مصرى</v>
          </cell>
          <cell r="F187">
            <v>40926</v>
          </cell>
          <cell r="H187">
            <v>40938</v>
          </cell>
          <cell r="K187">
            <v>1</v>
          </cell>
        </row>
        <row r="188">
          <cell r="B188">
            <v>582.25</v>
          </cell>
          <cell r="C188" t="str">
            <v>سلف وعهد تحت التسوية - هدى عثمان</v>
          </cell>
          <cell r="F188">
            <v>40926</v>
          </cell>
          <cell r="H188">
            <v>40938</v>
          </cell>
          <cell r="K188">
            <v>1</v>
          </cell>
        </row>
        <row r="189">
          <cell r="A189">
            <v>612.85</v>
          </cell>
          <cell r="C189" t="str">
            <v>وثائق صندوق ثمـــار</v>
          </cell>
          <cell r="F189">
            <v>40927</v>
          </cell>
          <cell r="H189">
            <v>40939</v>
          </cell>
          <cell r="K189">
            <v>1</v>
          </cell>
        </row>
        <row r="190">
          <cell r="B190">
            <v>612.85</v>
          </cell>
          <cell r="C190" t="str">
            <v>الأهلى سوسيتية جنرال - جنية مصرى</v>
          </cell>
          <cell r="F190">
            <v>40927</v>
          </cell>
          <cell r="H190">
            <v>40939</v>
          </cell>
          <cell r="K190">
            <v>1</v>
          </cell>
        </row>
        <row r="191">
          <cell r="A191">
            <v>639.59</v>
          </cell>
          <cell r="C191" t="str">
            <v>إيجارات</v>
          </cell>
          <cell r="F191">
            <v>40989</v>
          </cell>
          <cell r="H191">
            <v>40939</v>
          </cell>
          <cell r="K191">
            <v>1</v>
          </cell>
        </row>
        <row r="192">
          <cell r="A192">
            <v>3565</v>
          </cell>
          <cell r="C192" t="str">
            <v>مصاريف علاج</v>
          </cell>
          <cell r="F192">
            <v>40928</v>
          </cell>
          <cell r="H192">
            <v>40939</v>
          </cell>
          <cell r="K192">
            <v>1</v>
          </cell>
        </row>
        <row r="193">
          <cell r="A193">
            <v>1325</v>
          </cell>
          <cell r="C193" t="str">
            <v>مصاريف سيارات</v>
          </cell>
          <cell r="F193">
            <v>40928</v>
          </cell>
          <cell r="H193">
            <v>40939</v>
          </cell>
          <cell r="K193">
            <v>1</v>
          </cell>
        </row>
        <row r="194">
          <cell r="A194">
            <v>120</v>
          </cell>
          <cell r="C194" t="str">
            <v>مصاريف إصلاح وصيانة</v>
          </cell>
          <cell r="F194">
            <v>40928</v>
          </cell>
          <cell r="H194">
            <v>40939</v>
          </cell>
          <cell r="K194">
            <v>1</v>
          </cell>
        </row>
        <row r="195">
          <cell r="A195">
            <v>100</v>
          </cell>
          <cell r="C195" t="str">
            <v>مصروفات ومستلزمات نظافة</v>
          </cell>
          <cell r="F195">
            <v>40928</v>
          </cell>
          <cell r="H195">
            <v>40939</v>
          </cell>
          <cell r="K195">
            <v>1</v>
          </cell>
        </row>
        <row r="196">
          <cell r="A196">
            <v>80</v>
          </cell>
          <cell r="C196" t="str">
            <v>إكراميات</v>
          </cell>
          <cell r="F196">
            <v>40928</v>
          </cell>
          <cell r="H196">
            <v>40939</v>
          </cell>
          <cell r="K196">
            <v>1</v>
          </cell>
        </row>
        <row r="197">
          <cell r="B197">
            <v>639.59</v>
          </cell>
          <cell r="C197" t="str">
            <v>مصروفات مستحقة</v>
          </cell>
          <cell r="F197">
            <v>40928</v>
          </cell>
          <cell r="H197">
            <v>40939</v>
          </cell>
          <cell r="K197">
            <v>1</v>
          </cell>
        </row>
        <row r="198">
          <cell r="B198">
            <v>3565</v>
          </cell>
          <cell r="C198" t="str">
            <v>مصروفات مدفوعة مقدماً</v>
          </cell>
          <cell r="F198">
            <v>40928</v>
          </cell>
          <cell r="H198">
            <v>40939</v>
          </cell>
          <cell r="K198">
            <v>1</v>
          </cell>
        </row>
        <row r="199">
          <cell r="B199">
            <v>1325</v>
          </cell>
          <cell r="C199" t="str">
            <v>مصروفات مدفوعة مقدماً</v>
          </cell>
          <cell r="F199">
            <v>40928</v>
          </cell>
          <cell r="H199">
            <v>40939</v>
          </cell>
          <cell r="K199">
            <v>1</v>
          </cell>
        </row>
        <row r="200">
          <cell r="B200">
            <v>120</v>
          </cell>
          <cell r="C200" t="str">
            <v>مصروفات مدفوعة مقدماً</v>
          </cell>
          <cell r="F200">
            <v>40928</v>
          </cell>
          <cell r="H200">
            <v>40939</v>
          </cell>
          <cell r="K200">
            <v>1</v>
          </cell>
        </row>
        <row r="201">
          <cell r="B201">
            <v>100</v>
          </cell>
          <cell r="C201" t="str">
            <v>مصروفات مدفوعة مقدماً</v>
          </cell>
          <cell r="F201">
            <v>40928</v>
          </cell>
          <cell r="H201">
            <v>40939</v>
          </cell>
          <cell r="K201">
            <v>1</v>
          </cell>
        </row>
        <row r="202">
          <cell r="B202">
            <v>80</v>
          </cell>
          <cell r="C202" t="str">
            <v>مصروفات مدفوعة مقدماً</v>
          </cell>
          <cell r="F202">
            <v>40928</v>
          </cell>
          <cell r="H202">
            <v>40939</v>
          </cell>
          <cell r="K202">
            <v>1</v>
          </cell>
        </row>
        <row r="203">
          <cell r="A203">
            <v>21819.33</v>
          </cell>
          <cell r="C203" t="str">
            <v>إهلاك وسائل نقل وإنتقال</v>
          </cell>
          <cell r="F203">
            <v>40929</v>
          </cell>
          <cell r="H203">
            <v>40939</v>
          </cell>
          <cell r="K203">
            <v>1</v>
          </cell>
        </row>
        <row r="204">
          <cell r="A204">
            <v>687.57</v>
          </cell>
          <cell r="C204" t="str">
            <v>إهلاك أثاث</v>
          </cell>
          <cell r="F204">
            <v>40929</v>
          </cell>
          <cell r="H204">
            <v>40939</v>
          </cell>
          <cell r="K204">
            <v>1</v>
          </cell>
        </row>
        <row r="205">
          <cell r="A205">
            <v>1441.88</v>
          </cell>
          <cell r="C205" t="str">
            <v>إهلاك أجهزة كمبيوتر</v>
          </cell>
          <cell r="F205">
            <v>40929</v>
          </cell>
          <cell r="H205">
            <v>40939</v>
          </cell>
          <cell r="K205">
            <v>1</v>
          </cell>
        </row>
        <row r="206">
          <cell r="A206">
            <v>711.49</v>
          </cell>
          <cell r="C206" t="str">
            <v>إهلاك أجهزة ومعدات</v>
          </cell>
          <cell r="F206">
            <v>40929</v>
          </cell>
          <cell r="H206">
            <v>40939</v>
          </cell>
          <cell r="K206">
            <v>1</v>
          </cell>
        </row>
        <row r="207">
          <cell r="B207">
            <v>21819.33</v>
          </cell>
          <cell r="C207" t="str">
            <v>مجمع إهلاك وسائل نقل وإنتقال</v>
          </cell>
          <cell r="F207">
            <v>40929</v>
          </cell>
          <cell r="H207">
            <v>40939</v>
          </cell>
          <cell r="K207">
            <v>1</v>
          </cell>
        </row>
        <row r="208">
          <cell r="B208">
            <v>687.57</v>
          </cell>
          <cell r="C208" t="str">
            <v>مجمع إهلاك أثاث</v>
          </cell>
          <cell r="F208">
            <v>40929</v>
          </cell>
          <cell r="H208">
            <v>40939</v>
          </cell>
          <cell r="K208">
            <v>1</v>
          </cell>
        </row>
        <row r="209">
          <cell r="B209">
            <v>1441.88</v>
          </cell>
          <cell r="C209" t="str">
            <v>مجمع إهلاك أجهزة كمبيوتر وبرامج</v>
          </cell>
          <cell r="F209">
            <v>40929</v>
          </cell>
          <cell r="H209">
            <v>40939</v>
          </cell>
          <cell r="K209">
            <v>1</v>
          </cell>
        </row>
        <row r="210">
          <cell r="B210">
            <v>711.49</v>
          </cell>
          <cell r="C210" t="str">
            <v>مجمع إهلاك أجهزة ومعدات</v>
          </cell>
          <cell r="F210">
            <v>40929</v>
          </cell>
          <cell r="H210">
            <v>40939</v>
          </cell>
          <cell r="K210">
            <v>1</v>
          </cell>
        </row>
        <row r="211">
          <cell r="A211">
            <v>128.35</v>
          </cell>
          <cell r="C211" t="str">
            <v>مصاريف بنكية</v>
          </cell>
          <cell r="F211">
            <v>40930</v>
          </cell>
          <cell r="H211">
            <v>40939</v>
          </cell>
          <cell r="K211">
            <v>1</v>
          </cell>
        </row>
        <row r="212">
          <cell r="A212">
            <v>5</v>
          </cell>
          <cell r="C212" t="str">
            <v>مصاريف بنكية</v>
          </cell>
          <cell r="F212">
            <v>40930</v>
          </cell>
          <cell r="H212">
            <v>40939</v>
          </cell>
          <cell r="K212">
            <v>1</v>
          </cell>
        </row>
        <row r="213">
          <cell r="B213">
            <v>128.35</v>
          </cell>
          <cell r="C213" t="str">
            <v>الأهلى سوسيتية جنرال - جنية مصرى</v>
          </cell>
          <cell r="F213">
            <v>40930</v>
          </cell>
          <cell r="H213">
            <v>40939</v>
          </cell>
          <cell r="K213">
            <v>1</v>
          </cell>
        </row>
        <row r="214">
          <cell r="B214">
            <v>5</v>
          </cell>
          <cell r="C214" t="str">
            <v>الأهلى سوسيتية جنرال - دولار أمريكى</v>
          </cell>
          <cell r="F214">
            <v>40930</v>
          </cell>
          <cell r="H214">
            <v>40939</v>
          </cell>
          <cell r="K214">
            <v>1</v>
          </cell>
        </row>
        <row r="215">
          <cell r="A215">
            <v>3094.35</v>
          </cell>
          <cell r="C215" t="str">
            <v>المالية للتجارة - سوفيكو</v>
          </cell>
          <cell r="H215">
            <v>40940</v>
          </cell>
          <cell r="K215">
            <v>2</v>
          </cell>
        </row>
        <row r="216">
          <cell r="B216">
            <v>7884</v>
          </cell>
          <cell r="C216" t="str">
            <v>الأهلى سوسيتية جنرال - جنية مصرى</v>
          </cell>
          <cell r="F216">
            <v>40940</v>
          </cell>
          <cell r="H216">
            <v>40944</v>
          </cell>
          <cell r="K216">
            <v>2</v>
          </cell>
        </row>
        <row r="217">
          <cell r="B217">
            <v>36</v>
          </cell>
          <cell r="C217" t="str">
            <v>جارى مصلحة الضرائب - ضرائب خصم</v>
          </cell>
          <cell r="F217">
            <v>40940</v>
          </cell>
          <cell r="H217">
            <v>40944</v>
          </cell>
          <cell r="K217">
            <v>2</v>
          </cell>
        </row>
        <row r="218">
          <cell r="A218">
            <v>7979.61</v>
          </cell>
          <cell r="C218" t="str">
            <v>الأهلى سوسيتية جنرال - جنية مصرى</v>
          </cell>
          <cell r="F218">
            <v>40941</v>
          </cell>
          <cell r="H218">
            <v>40945</v>
          </cell>
          <cell r="K218">
            <v>2</v>
          </cell>
        </row>
        <row r="219">
          <cell r="B219">
            <v>7947.69</v>
          </cell>
          <cell r="C219" t="str">
            <v>وثائق صندوق ثمـــار</v>
          </cell>
          <cell r="F219">
            <v>40941</v>
          </cell>
          <cell r="H219">
            <v>40945</v>
          </cell>
          <cell r="K219">
            <v>2</v>
          </cell>
        </row>
        <row r="220">
          <cell r="B220">
            <v>31.92</v>
          </cell>
          <cell r="C220" t="str">
            <v>أرباح إسترداد وثائق صندوق ثمـــار</v>
          </cell>
          <cell r="F220">
            <v>40941</v>
          </cell>
          <cell r="H220">
            <v>40945</v>
          </cell>
          <cell r="K220">
            <v>2</v>
          </cell>
        </row>
        <row r="221">
          <cell r="A221">
            <v>318850.53999999998</v>
          </cell>
          <cell r="C221" t="str">
            <v>الأهلى سوسيتية جنرال - جنية مصرى</v>
          </cell>
          <cell r="F221">
            <v>40942</v>
          </cell>
          <cell r="H221">
            <v>40952</v>
          </cell>
          <cell r="K221">
            <v>2</v>
          </cell>
        </row>
        <row r="222">
          <cell r="B222">
            <v>316990.62</v>
          </cell>
          <cell r="C222" t="str">
            <v>وثائق صندوق ثمـــار</v>
          </cell>
          <cell r="F222">
            <v>40942</v>
          </cell>
          <cell r="H222">
            <v>40952</v>
          </cell>
          <cell r="K222">
            <v>2</v>
          </cell>
        </row>
        <row r="223">
          <cell r="B223">
            <v>1859.92</v>
          </cell>
          <cell r="C223" t="str">
            <v>أرباح إسترداد وثائق صندوق ثمـــار</v>
          </cell>
          <cell r="F223">
            <v>40942</v>
          </cell>
          <cell r="H223">
            <v>40952</v>
          </cell>
          <cell r="K223">
            <v>2</v>
          </cell>
        </row>
        <row r="224">
          <cell r="A224">
            <v>27308.65</v>
          </cell>
          <cell r="C224" t="str">
            <v>دائنون متنوعون - شركة دايموند ميديكال سيرفيس</v>
          </cell>
          <cell r="F224">
            <v>40943</v>
          </cell>
          <cell r="H224">
            <v>40952</v>
          </cell>
          <cell r="K224">
            <v>2</v>
          </cell>
        </row>
        <row r="225">
          <cell r="B225">
            <v>27308.65</v>
          </cell>
          <cell r="C225" t="str">
            <v>الأهلى سوسيتية جنرال - جنية مصرى</v>
          </cell>
          <cell r="F225">
            <v>40943</v>
          </cell>
          <cell r="H225">
            <v>40952</v>
          </cell>
          <cell r="K225">
            <v>2</v>
          </cell>
        </row>
        <row r="226">
          <cell r="A226">
            <v>660</v>
          </cell>
          <cell r="C226" t="str">
            <v>مصروفات مدفوعة مقدماً</v>
          </cell>
          <cell r="F226">
            <v>40944</v>
          </cell>
          <cell r="H226">
            <v>40952</v>
          </cell>
          <cell r="K226">
            <v>2</v>
          </cell>
        </row>
        <row r="227">
          <cell r="B227">
            <v>648</v>
          </cell>
          <cell r="C227" t="str">
            <v>الأهلى سوسيتية جنرال - جنية مصرى</v>
          </cell>
          <cell r="F227">
            <v>40944</v>
          </cell>
          <cell r="H227">
            <v>40952</v>
          </cell>
          <cell r="K227">
            <v>2</v>
          </cell>
        </row>
        <row r="228">
          <cell r="B228">
            <v>12</v>
          </cell>
          <cell r="C228" t="str">
            <v>جارى مصلحة الضرائب - ضرائب خصم</v>
          </cell>
          <cell r="F228">
            <v>40944</v>
          </cell>
          <cell r="H228">
            <v>40952</v>
          </cell>
          <cell r="K228">
            <v>2</v>
          </cell>
        </row>
        <row r="229">
          <cell r="A229">
            <v>8000</v>
          </cell>
          <cell r="C229" t="str">
            <v>سلف وعهد تحت التسوية - حمدى صدقى</v>
          </cell>
          <cell r="F229">
            <v>40945</v>
          </cell>
          <cell r="H229">
            <v>40952</v>
          </cell>
          <cell r="K229">
            <v>2</v>
          </cell>
        </row>
        <row r="230">
          <cell r="B230">
            <v>8000</v>
          </cell>
          <cell r="C230" t="str">
            <v>الأهلى سوسيتية جنرال - جنية مصرى</v>
          </cell>
          <cell r="F230">
            <v>40945</v>
          </cell>
          <cell r="H230">
            <v>40952</v>
          </cell>
          <cell r="K230">
            <v>2</v>
          </cell>
        </row>
        <row r="231">
          <cell r="A231">
            <v>8000</v>
          </cell>
          <cell r="C231" t="str">
            <v>سلف وعهد تحت التسوية - هدى عثمان</v>
          </cell>
          <cell r="F231">
            <v>40946</v>
          </cell>
          <cell r="H231">
            <v>40952</v>
          </cell>
          <cell r="K231">
            <v>2</v>
          </cell>
        </row>
        <row r="232">
          <cell r="B232">
            <v>8000</v>
          </cell>
          <cell r="C232" t="str">
            <v>الأهلى سوسيتية جنرال - جنية مصرى</v>
          </cell>
          <cell r="F232">
            <v>40946</v>
          </cell>
          <cell r="H232">
            <v>40952</v>
          </cell>
          <cell r="K232">
            <v>2</v>
          </cell>
        </row>
        <row r="233">
          <cell r="A233">
            <v>75000</v>
          </cell>
          <cell r="C233" t="str">
            <v>الأستاذ / محمد عمر مكرم</v>
          </cell>
          <cell r="F233">
            <v>40947</v>
          </cell>
          <cell r="H233">
            <v>40952</v>
          </cell>
          <cell r="K233">
            <v>2</v>
          </cell>
        </row>
        <row r="234">
          <cell r="B234">
            <v>75000</v>
          </cell>
          <cell r="C234" t="str">
            <v>الأهلى سوسيتية جنرال - جنية مصرى</v>
          </cell>
          <cell r="F234">
            <v>40947</v>
          </cell>
          <cell r="H234">
            <v>40952</v>
          </cell>
          <cell r="K234">
            <v>2</v>
          </cell>
        </row>
        <row r="235">
          <cell r="A235">
            <v>200000</v>
          </cell>
          <cell r="C235" t="str">
            <v>الأستاذ / محمد عمر مكرم</v>
          </cell>
          <cell r="F235">
            <v>40948</v>
          </cell>
          <cell r="H235">
            <v>40952</v>
          </cell>
          <cell r="K235">
            <v>2</v>
          </cell>
        </row>
        <row r="236">
          <cell r="B236">
            <v>200000</v>
          </cell>
          <cell r="C236" t="str">
            <v>الأهلى سوسيتية جنرال - جنية مصرى</v>
          </cell>
          <cell r="F236">
            <v>40948</v>
          </cell>
          <cell r="H236">
            <v>40952</v>
          </cell>
          <cell r="K236">
            <v>2</v>
          </cell>
        </row>
        <row r="237">
          <cell r="A237">
            <v>3690.67</v>
          </cell>
          <cell r="C237" t="str">
            <v>الأهلى سوسيتية جنرال - جنية مصرى</v>
          </cell>
          <cell r="F237">
            <v>40949</v>
          </cell>
          <cell r="H237">
            <v>40953</v>
          </cell>
          <cell r="K237">
            <v>2</v>
          </cell>
        </row>
        <row r="238">
          <cell r="B238">
            <v>3668.17</v>
          </cell>
          <cell r="C238" t="str">
            <v>وثائق صندوق ثمـــار</v>
          </cell>
          <cell r="F238">
            <v>40949</v>
          </cell>
          <cell r="H238">
            <v>40953</v>
          </cell>
          <cell r="K238">
            <v>2</v>
          </cell>
        </row>
        <row r="239">
          <cell r="B239">
            <v>22.5</v>
          </cell>
          <cell r="C239" t="str">
            <v>أرباح إسترداد وثائق صندوق ثمـــار</v>
          </cell>
          <cell r="F239">
            <v>40949</v>
          </cell>
          <cell r="H239">
            <v>40953</v>
          </cell>
          <cell r="K239">
            <v>2</v>
          </cell>
        </row>
        <row r="240">
          <cell r="A240">
            <v>1500</v>
          </cell>
          <cell r="C240" t="str">
            <v>رسوم حكومية وتراخيص وإشتراكات</v>
          </cell>
          <cell r="F240">
            <v>40950</v>
          </cell>
          <cell r="H240">
            <v>40953</v>
          </cell>
          <cell r="K240">
            <v>2</v>
          </cell>
        </row>
        <row r="241">
          <cell r="B241">
            <v>1500</v>
          </cell>
          <cell r="C241" t="str">
            <v>الأهلى سوسيتية جنرال - جنية مصرى</v>
          </cell>
          <cell r="F241">
            <v>40950</v>
          </cell>
          <cell r="H241">
            <v>40953</v>
          </cell>
          <cell r="K241">
            <v>2</v>
          </cell>
        </row>
        <row r="242">
          <cell r="A242">
            <v>3648.5</v>
          </cell>
          <cell r="C242" t="str">
            <v>هيئة التأمينات الإجتماعية</v>
          </cell>
          <cell r="F242">
            <v>40951</v>
          </cell>
          <cell r="H242">
            <v>40953</v>
          </cell>
          <cell r="K242">
            <v>2</v>
          </cell>
        </row>
        <row r="243">
          <cell r="B243">
            <v>3648.5</v>
          </cell>
          <cell r="C243" t="str">
            <v>الأهلى سوسيتية جنرال - جنية مصرى</v>
          </cell>
          <cell r="F243">
            <v>40951</v>
          </cell>
          <cell r="H243">
            <v>40953</v>
          </cell>
          <cell r="K243">
            <v>2</v>
          </cell>
        </row>
        <row r="244">
          <cell r="A244">
            <v>23411.95</v>
          </cell>
          <cell r="C244" t="str">
            <v>الأهلى سوسيتية جنرال - جنية مصرى</v>
          </cell>
          <cell r="F244">
            <v>40952</v>
          </cell>
          <cell r="H244">
            <v>40959</v>
          </cell>
          <cell r="K244">
            <v>2</v>
          </cell>
        </row>
        <row r="245">
          <cell r="B245">
            <v>23231.71</v>
          </cell>
          <cell r="C245" t="str">
            <v>وثائق صندوق ثمـــار</v>
          </cell>
          <cell r="F245">
            <v>40952</v>
          </cell>
          <cell r="H245">
            <v>40959</v>
          </cell>
          <cell r="K245">
            <v>2</v>
          </cell>
        </row>
        <row r="246">
          <cell r="B246">
            <v>180.24</v>
          </cell>
          <cell r="C246" t="str">
            <v>أرباح إسترداد وثائق صندوق ثمـــار</v>
          </cell>
          <cell r="F246">
            <v>40952</v>
          </cell>
          <cell r="H246">
            <v>40959</v>
          </cell>
          <cell r="K246">
            <v>2</v>
          </cell>
        </row>
        <row r="247">
          <cell r="A247">
            <v>2758.17</v>
          </cell>
          <cell r="C247" t="str">
            <v>مصاريف تليفون وبريد وإنترنت</v>
          </cell>
          <cell r="F247">
            <v>40953</v>
          </cell>
          <cell r="H247">
            <v>40959</v>
          </cell>
          <cell r="K247">
            <v>2</v>
          </cell>
        </row>
        <row r="248">
          <cell r="A248">
            <v>1379.08</v>
          </cell>
          <cell r="C248" t="str">
            <v>مصروفات مستحقة</v>
          </cell>
          <cell r="F248">
            <v>40953</v>
          </cell>
          <cell r="H248">
            <v>40959</v>
          </cell>
          <cell r="K248">
            <v>2</v>
          </cell>
        </row>
        <row r="249">
          <cell r="A249">
            <v>800.9</v>
          </cell>
          <cell r="C249" t="str">
            <v>سلف وعهد تحت التسوية - هدى عثمان</v>
          </cell>
          <cell r="F249">
            <v>40953</v>
          </cell>
          <cell r="H249">
            <v>40959</v>
          </cell>
          <cell r="K249">
            <v>2</v>
          </cell>
        </row>
        <row r="250">
          <cell r="A250">
            <v>71.88</v>
          </cell>
          <cell r="C250" t="str">
            <v>مدينون متنوعون - إيناس سالم</v>
          </cell>
          <cell r="F250">
            <v>40953</v>
          </cell>
          <cell r="H250">
            <v>40959</v>
          </cell>
          <cell r="K250">
            <v>2</v>
          </cell>
        </row>
        <row r="251">
          <cell r="A251">
            <v>433.64</v>
          </cell>
          <cell r="C251" t="str">
            <v>مدينون متنوعون - أحمد محفوظ</v>
          </cell>
          <cell r="F251">
            <v>40953</v>
          </cell>
          <cell r="H251">
            <v>40959</v>
          </cell>
          <cell r="K251">
            <v>2</v>
          </cell>
        </row>
        <row r="252">
          <cell r="A252">
            <v>29.44</v>
          </cell>
          <cell r="C252" t="str">
            <v>مدينون متنوعون - فاطمة الناظر</v>
          </cell>
          <cell r="F252">
            <v>40953</v>
          </cell>
          <cell r="H252">
            <v>40959</v>
          </cell>
          <cell r="K252">
            <v>2</v>
          </cell>
        </row>
        <row r="253">
          <cell r="A253">
            <v>46.86</v>
          </cell>
          <cell r="C253" t="str">
            <v>دائنون متنوعون - الأستاذ / مكرم عثمان</v>
          </cell>
          <cell r="F253">
            <v>40953</v>
          </cell>
          <cell r="H253">
            <v>40959</v>
          </cell>
          <cell r="K253">
            <v>2</v>
          </cell>
        </row>
        <row r="254">
          <cell r="A254">
            <v>4035.27</v>
          </cell>
          <cell r="C254" t="str">
            <v>الأستاذ / عمر مكرم</v>
          </cell>
          <cell r="F254">
            <v>40953</v>
          </cell>
          <cell r="H254">
            <v>40959</v>
          </cell>
          <cell r="K254">
            <v>2</v>
          </cell>
        </row>
        <row r="255">
          <cell r="A255">
            <v>756.27</v>
          </cell>
          <cell r="C255" t="str">
            <v>الأستاذ / محمد عمر مكرم</v>
          </cell>
          <cell r="F255">
            <v>40953</v>
          </cell>
          <cell r="H255">
            <v>40959</v>
          </cell>
          <cell r="K255">
            <v>2</v>
          </cell>
        </row>
        <row r="256">
          <cell r="A256">
            <v>5469.77</v>
          </cell>
          <cell r="C256" t="str">
            <v>الأستاذ / إبراهيم عماد مكرم</v>
          </cell>
          <cell r="F256">
            <v>40953</v>
          </cell>
          <cell r="H256">
            <v>40959</v>
          </cell>
          <cell r="K256">
            <v>2</v>
          </cell>
        </row>
        <row r="257">
          <cell r="A257">
            <v>3614.15</v>
          </cell>
          <cell r="C257" t="str">
            <v>السيدة / مروة عمر مكرم</v>
          </cell>
          <cell r="F257">
            <v>40953</v>
          </cell>
          <cell r="H257">
            <v>40959</v>
          </cell>
          <cell r="K257">
            <v>2</v>
          </cell>
        </row>
        <row r="258">
          <cell r="A258">
            <v>459.31</v>
          </cell>
          <cell r="C258" t="str">
            <v>السيدة / هنى عماد مكرم</v>
          </cell>
          <cell r="F258">
            <v>40953</v>
          </cell>
          <cell r="H258">
            <v>40959</v>
          </cell>
          <cell r="K258">
            <v>2</v>
          </cell>
        </row>
        <row r="259">
          <cell r="B259">
            <v>19854.740000000002</v>
          </cell>
          <cell r="C259" t="str">
            <v>الأهلى سوسيتية جنرال - جنية مصرى</v>
          </cell>
          <cell r="F259">
            <v>40953</v>
          </cell>
          <cell r="H259">
            <v>40959</v>
          </cell>
          <cell r="K259">
            <v>2</v>
          </cell>
        </row>
        <row r="260">
          <cell r="A260">
            <v>2000</v>
          </cell>
          <cell r="C260" t="str">
            <v>سلف وعهد تحت التسوية - هدى عثمان</v>
          </cell>
          <cell r="F260">
            <v>40954</v>
          </cell>
          <cell r="H260">
            <v>40959</v>
          </cell>
          <cell r="K260">
            <v>2</v>
          </cell>
        </row>
        <row r="261">
          <cell r="B261">
            <v>2000</v>
          </cell>
          <cell r="C261" t="str">
            <v>الأهلى سوسيتية جنرال - جنية مصرى</v>
          </cell>
          <cell r="F261">
            <v>40954</v>
          </cell>
          <cell r="H261">
            <v>40959</v>
          </cell>
          <cell r="K261">
            <v>2</v>
          </cell>
        </row>
        <row r="262">
          <cell r="A262">
            <v>9600</v>
          </cell>
          <cell r="C262" t="str">
            <v>رسوم حكومية وتراخيص وإشتراكات</v>
          </cell>
          <cell r="F262">
            <v>40955</v>
          </cell>
          <cell r="H262">
            <v>40960</v>
          </cell>
          <cell r="K262">
            <v>2</v>
          </cell>
        </row>
        <row r="263">
          <cell r="A263">
            <v>400</v>
          </cell>
          <cell r="C263" t="str">
            <v>إكراميات</v>
          </cell>
          <cell r="F263">
            <v>40955</v>
          </cell>
          <cell r="H263">
            <v>40960</v>
          </cell>
          <cell r="K263">
            <v>2</v>
          </cell>
        </row>
        <row r="264">
          <cell r="B264">
            <v>10000</v>
          </cell>
          <cell r="C264" t="str">
            <v>سلف وعهد تحت التسوية - هدى عثمان</v>
          </cell>
          <cell r="F264">
            <v>40955</v>
          </cell>
          <cell r="H264">
            <v>40960</v>
          </cell>
          <cell r="K264">
            <v>2</v>
          </cell>
        </row>
        <row r="265">
          <cell r="A265">
            <v>7713.75</v>
          </cell>
          <cell r="C265" t="str">
            <v>الأهلى سوسيتية جنرال - جنية مصرى</v>
          </cell>
          <cell r="F265">
            <v>40956</v>
          </cell>
          <cell r="H265">
            <v>40965</v>
          </cell>
          <cell r="K265">
            <v>2</v>
          </cell>
        </row>
        <row r="266">
          <cell r="B266">
            <v>7642.01</v>
          </cell>
          <cell r="C266" t="str">
            <v>وثائق صندوق ثمـــار</v>
          </cell>
          <cell r="F266">
            <v>40956</v>
          </cell>
          <cell r="H266">
            <v>40965</v>
          </cell>
          <cell r="K266">
            <v>2</v>
          </cell>
        </row>
        <row r="267">
          <cell r="B267">
            <v>71.739999999999995</v>
          </cell>
          <cell r="C267" t="str">
            <v>أرباح إسترداد وثائق صندوق ثمـــار</v>
          </cell>
          <cell r="F267">
            <v>40956</v>
          </cell>
          <cell r="H267">
            <v>40965</v>
          </cell>
          <cell r="K267">
            <v>2</v>
          </cell>
        </row>
        <row r="268">
          <cell r="A268">
            <v>770897.51</v>
          </cell>
          <cell r="C268" t="str">
            <v>الأستاذ / إبراهيم عماد مكرم</v>
          </cell>
          <cell r="H268">
            <v>40965</v>
          </cell>
          <cell r="K268">
            <v>2</v>
          </cell>
        </row>
        <row r="269">
          <cell r="A269">
            <v>620482.64</v>
          </cell>
          <cell r="C269" t="str">
            <v>السيدة / هنى عماد مكرم</v>
          </cell>
          <cell r="H269">
            <v>40965</v>
          </cell>
          <cell r="K269">
            <v>2</v>
          </cell>
        </row>
        <row r="270">
          <cell r="A270">
            <v>391215.61</v>
          </cell>
          <cell r="C270" t="str">
            <v>السيدة / مروة عمر مكرم</v>
          </cell>
          <cell r="H270">
            <v>40965</v>
          </cell>
          <cell r="K270">
            <v>2</v>
          </cell>
        </row>
        <row r="271">
          <cell r="A271">
            <v>79529.919999999998</v>
          </cell>
          <cell r="C271" t="str">
            <v>السيدة / مروة عمر مكرم</v>
          </cell>
          <cell r="H271">
            <v>40965</v>
          </cell>
          <cell r="K271">
            <v>2</v>
          </cell>
        </row>
        <row r="272">
          <cell r="B272">
            <v>770897.51</v>
          </cell>
          <cell r="C272" t="str">
            <v>الأستاذ / محمد عمر مكرم</v>
          </cell>
          <cell r="H272">
            <v>40965</v>
          </cell>
          <cell r="K272">
            <v>2</v>
          </cell>
        </row>
        <row r="273">
          <cell r="B273">
            <v>620482.64</v>
          </cell>
          <cell r="C273" t="str">
            <v>الأستاذ / محمد عمر مكرم</v>
          </cell>
          <cell r="H273">
            <v>40965</v>
          </cell>
          <cell r="K273">
            <v>2</v>
          </cell>
        </row>
        <row r="274">
          <cell r="B274">
            <v>391215.61</v>
          </cell>
          <cell r="C274" t="str">
            <v>الأستاذ / محمد عمر مكرم</v>
          </cell>
          <cell r="H274">
            <v>40965</v>
          </cell>
          <cell r="K274">
            <v>2</v>
          </cell>
        </row>
        <row r="275">
          <cell r="B275">
            <v>79529.919999999998</v>
          </cell>
          <cell r="C275" t="str">
            <v>الأستاذ / عمر مكرم</v>
          </cell>
          <cell r="H275">
            <v>40965</v>
          </cell>
          <cell r="K275">
            <v>2</v>
          </cell>
        </row>
        <row r="276">
          <cell r="A276">
            <v>1344872.66</v>
          </cell>
          <cell r="C276" t="str">
            <v>الأهلى سوسيتية جنرال - جنية مصرى</v>
          </cell>
          <cell r="F276">
            <v>40957</v>
          </cell>
          <cell r="H276">
            <v>40966</v>
          </cell>
          <cell r="K276">
            <v>2</v>
          </cell>
        </row>
        <row r="277">
          <cell r="B277">
            <v>1332002.55</v>
          </cell>
          <cell r="C277" t="str">
            <v>وثائق صندوق ثمـــار</v>
          </cell>
          <cell r="F277">
            <v>40957</v>
          </cell>
          <cell r="H277">
            <v>40966</v>
          </cell>
          <cell r="K277">
            <v>2</v>
          </cell>
        </row>
        <row r="278">
          <cell r="B278">
            <v>12870.11</v>
          </cell>
          <cell r="C278" t="str">
            <v>أرباح إسترداد وثائق صندوق ثمـــار</v>
          </cell>
          <cell r="F278">
            <v>40957</v>
          </cell>
          <cell r="H278">
            <v>40966</v>
          </cell>
          <cell r="K278">
            <v>2</v>
          </cell>
        </row>
        <row r="279">
          <cell r="A279">
            <v>280</v>
          </cell>
          <cell r="C279" t="str">
            <v>مصاريف تليفون وبريد وإنترنت</v>
          </cell>
          <cell r="F279">
            <v>40958</v>
          </cell>
          <cell r="H279">
            <v>40966</v>
          </cell>
          <cell r="K279">
            <v>2</v>
          </cell>
        </row>
        <row r="280">
          <cell r="A280">
            <v>15</v>
          </cell>
          <cell r="C280" t="str">
            <v>مياة وإنارة وغاز</v>
          </cell>
          <cell r="F280">
            <v>40958</v>
          </cell>
          <cell r="H280">
            <v>40966</v>
          </cell>
          <cell r="K280">
            <v>2</v>
          </cell>
        </row>
        <row r="281">
          <cell r="A281">
            <v>39.75</v>
          </cell>
          <cell r="C281" t="str">
            <v>مياة وإنارة وغاز</v>
          </cell>
          <cell r="F281">
            <v>40958</v>
          </cell>
          <cell r="H281">
            <v>40966</v>
          </cell>
          <cell r="K281">
            <v>2</v>
          </cell>
        </row>
        <row r="282">
          <cell r="A282">
            <v>120</v>
          </cell>
          <cell r="C282" t="str">
            <v>مصاريف إصلاح وصيانة</v>
          </cell>
          <cell r="F282">
            <v>40958</v>
          </cell>
          <cell r="H282">
            <v>40966</v>
          </cell>
          <cell r="K282">
            <v>2</v>
          </cell>
        </row>
        <row r="283">
          <cell r="A283">
            <v>134.5</v>
          </cell>
          <cell r="C283" t="str">
            <v>ضيافة وإستقبال</v>
          </cell>
          <cell r="F283">
            <v>40958</v>
          </cell>
          <cell r="H283">
            <v>40966</v>
          </cell>
          <cell r="K283">
            <v>2</v>
          </cell>
        </row>
        <row r="284">
          <cell r="A284">
            <v>645</v>
          </cell>
          <cell r="C284" t="str">
            <v>ضيافة وإستقبال</v>
          </cell>
          <cell r="F284">
            <v>40958</v>
          </cell>
          <cell r="H284">
            <v>40966</v>
          </cell>
          <cell r="K284">
            <v>2</v>
          </cell>
        </row>
        <row r="285">
          <cell r="A285">
            <v>164</v>
          </cell>
          <cell r="C285" t="str">
            <v>ضيافة وإستقبال</v>
          </cell>
          <cell r="F285">
            <v>40958</v>
          </cell>
          <cell r="H285">
            <v>40966</v>
          </cell>
          <cell r="K285">
            <v>2</v>
          </cell>
        </row>
        <row r="286">
          <cell r="A286">
            <v>230</v>
          </cell>
          <cell r="C286" t="str">
            <v>سفر وإقامة وإنتقالات</v>
          </cell>
          <cell r="F286">
            <v>40958</v>
          </cell>
          <cell r="H286">
            <v>40966</v>
          </cell>
          <cell r="K286">
            <v>2</v>
          </cell>
        </row>
        <row r="287">
          <cell r="A287">
            <v>390</v>
          </cell>
          <cell r="C287" t="str">
            <v>مصاريف سيارات</v>
          </cell>
          <cell r="F287">
            <v>40958</v>
          </cell>
          <cell r="H287">
            <v>40966</v>
          </cell>
          <cell r="K287">
            <v>2</v>
          </cell>
        </row>
        <row r="288">
          <cell r="A288">
            <v>100</v>
          </cell>
          <cell r="C288" t="str">
            <v>مصروفات ومستلزمات نظافة</v>
          </cell>
          <cell r="F288">
            <v>40958</v>
          </cell>
          <cell r="H288">
            <v>40966</v>
          </cell>
          <cell r="K288">
            <v>2</v>
          </cell>
        </row>
        <row r="289">
          <cell r="A289">
            <v>50</v>
          </cell>
          <cell r="C289" t="str">
            <v>رسوم حكومية وتراخيص وإشتراكات</v>
          </cell>
          <cell r="F289">
            <v>40958</v>
          </cell>
          <cell r="H289">
            <v>40966</v>
          </cell>
          <cell r="K289">
            <v>2</v>
          </cell>
        </row>
        <row r="290">
          <cell r="A290">
            <v>80</v>
          </cell>
          <cell r="C290" t="str">
            <v>إكراميات</v>
          </cell>
          <cell r="F290">
            <v>40958</v>
          </cell>
          <cell r="H290">
            <v>40966</v>
          </cell>
          <cell r="K290">
            <v>2</v>
          </cell>
        </row>
        <row r="291">
          <cell r="A291">
            <v>60</v>
          </cell>
          <cell r="C291" t="str">
            <v>إكراميات</v>
          </cell>
          <cell r="F291">
            <v>40958</v>
          </cell>
          <cell r="H291">
            <v>40966</v>
          </cell>
          <cell r="K291">
            <v>2</v>
          </cell>
        </row>
        <row r="292">
          <cell r="A292">
            <v>15</v>
          </cell>
          <cell r="C292" t="str">
            <v>إكراميات</v>
          </cell>
          <cell r="F292">
            <v>40958</v>
          </cell>
          <cell r="H292">
            <v>40966</v>
          </cell>
          <cell r="K292">
            <v>2</v>
          </cell>
        </row>
        <row r="293">
          <cell r="A293">
            <v>1200</v>
          </cell>
          <cell r="C293" t="str">
            <v>إكراميات</v>
          </cell>
          <cell r="F293">
            <v>40958</v>
          </cell>
          <cell r="H293">
            <v>40966</v>
          </cell>
          <cell r="K293">
            <v>2</v>
          </cell>
        </row>
        <row r="294">
          <cell r="A294">
            <v>3.15</v>
          </cell>
          <cell r="C294" t="str">
            <v>جارى مصلحة الضرائب - ضرائب خصم</v>
          </cell>
          <cell r="F294">
            <v>40958</v>
          </cell>
          <cell r="H294">
            <v>40966</v>
          </cell>
          <cell r="K294">
            <v>2</v>
          </cell>
        </row>
        <row r="295">
          <cell r="A295">
            <v>30</v>
          </cell>
          <cell r="C295" t="str">
            <v>الأستاذ / إبراهيم عماد مكرم</v>
          </cell>
          <cell r="F295">
            <v>40958</v>
          </cell>
          <cell r="H295">
            <v>40966</v>
          </cell>
          <cell r="K295">
            <v>2</v>
          </cell>
        </row>
        <row r="296">
          <cell r="A296">
            <v>121</v>
          </cell>
          <cell r="C296" t="str">
            <v>السيدة / مروة عمر مكرم</v>
          </cell>
          <cell r="F296">
            <v>40958</v>
          </cell>
          <cell r="H296">
            <v>40966</v>
          </cell>
          <cell r="K296">
            <v>2</v>
          </cell>
        </row>
        <row r="297">
          <cell r="A297">
            <v>130</v>
          </cell>
          <cell r="C297" t="str">
            <v>السيدة / مروة عمر مكرم</v>
          </cell>
          <cell r="F297">
            <v>40958</v>
          </cell>
          <cell r="H297">
            <v>40966</v>
          </cell>
          <cell r="K297">
            <v>2</v>
          </cell>
        </row>
        <row r="298">
          <cell r="A298">
            <v>121</v>
          </cell>
          <cell r="C298" t="str">
            <v>السيدة / هنى عماد مكرم</v>
          </cell>
          <cell r="F298">
            <v>40958</v>
          </cell>
          <cell r="H298">
            <v>40966</v>
          </cell>
          <cell r="K298">
            <v>2</v>
          </cell>
        </row>
        <row r="299">
          <cell r="B299">
            <v>3928.4</v>
          </cell>
          <cell r="C299" t="str">
            <v>الأهلى سوسيتية جنرال - جنية مصرى</v>
          </cell>
          <cell r="F299">
            <v>40958</v>
          </cell>
          <cell r="H299">
            <v>40966</v>
          </cell>
          <cell r="K299">
            <v>2</v>
          </cell>
        </row>
        <row r="300">
          <cell r="A300">
            <v>801</v>
          </cell>
          <cell r="C300" t="str">
            <v>الأهلى سوسيتية جنرال - جنية مصرى</v>
          </cell>
          <cell r="F300">
            <v>40959</v>
          </cell>
          <cell r="H300">
            <v>40967</v>
          </cell>
          <cell r="K300">
            <v>2</v>
          </cell>
        </row>
        <row r="301">
          <cell r="B301">
            <v>801</v>
          </cell>
          <cell r="C301" t="str">
            <v>سلف وعهد تحت التسوية - هدى عثمان</v>
          </cell>
          <cell r="F301">
            <v>40959</v>
          </cell>
          <cell r="H301">
            <v>40967</v>
          </cell>
          <cell r="K301">
            <v>2</v>
          </cell>
        </row>
        <row r="302">
          <cell r="A302">
            <v>150000</v>
          </cell>
          <cell r="C302" t="str">
            <v>الأهلى سوسيتية جنرال - جنية مصرى</v>
          </cell>
          <cell r="F302">
            <v>40960</v>
          </cell>
          <cell r="H302">
            <v>40967</v>
          </cell>
          <cell r="K302">
            <v>2</v>
          </cell>
        </row>
        <row r="303">
          <cell r="B303">
            <v>150000</v>
          </cell>
          <cell r="C303" t="str">
            <v>الأستاذ / محمد عمر مكرم</v>
          </cell>
          <cell r="F303">
            <v>40960</v>
          </cell>
          <cell r="H303">
            <v>40967</v>
          </cell>
          <cell r="K303">
            <v>2</v>
          </cell>
        </row>
        <row r="304">
          <cell r="A304">
            <v>1490000</v>
          </cell>
          <cell r="C304" t="str">
            <v>الأستاذ / محمد عمر مكرم</v>
          </cell>
          <cell r="F304">
            <v>40961</v>
          </cell>
          <cell r="H304">
            <v>40967</v>
          </cell>
          <cell r="K304">
            <v>2</v>
          </cell>
        </row>
        <row r="305">
          <cell r="B305">
            <v>1490000</v>
          </cell>
          <cell r="C305" t="str">
            <v>الأهلى سوسيتية جنرال - جنية مصرى</v>
          </cell>
          <cell r="F305">
            <v>40961</v>
          </cell>
          <cell r="H305">
            <v>40967</v>
          </cell>
          <cell r="K305">
            <v>2</v>
          </cell>
        </row>
        <row r="306">
          <cell r="A306">
            <v>176200</v>
          </cell>
          <cell r="C306" t="str">
            <v>الأهلى سوسيتية جنرال - جنية مصرى</v>
          </cell>
          <cell r="F306">
            <v>40962</v>
          </cell>
          <cell r="H306">
            <v>40967</v>
          </cell>
          <cell r="K306">
            <v>2</v>
          </cell>
        </row>
        <row r="307">
          <cell r="B307">
            <v>176200</v>
          </cell>
          <cell r="C307" t="str">
            <v>كونرينت للإستثمار العقارى</v>
          </cell>
          <cell r="F307">
            <v>40962</v>
          </cell>
          <cell r="H307">
            <v>40967</v>
          </cell>
          <cell r="K307">
            <v>2</v>
          </cell>
        </row>
        <row r="308">
          <cell r="A308">
            <v>96095.43</v>
          </cell>
          <cell r="C308" t="str">
            <v>أجور ومرتبات</v>
          </cell>
          <cell r="F308">
            <v>40963</v>
          </cell>
          <cell r="H308">
            <v>40967</v>
          </cell>
          <cell r="K308">
            <v>2</v>
          </cell>
        </row>
        <row r="309">
          <cell r="A309">
            <v>66930</v>
          </cell>
          <cell r="C309" t="str">
            <v>المالية للتجارة - سوفيكو</v>
          </cell>
          <cell r="F309">
            <v>40963</v>
          </cell>
          <cell r="H309">
            <v>40967</v>
          </cell>
          <cell r="K309">
            <v>2</v>
          </cell>
        </row>
        <row r="310">
          <cell r="A310">
            <v>2000</v>
          </cell>
          <cell r="C310" t="str">
            <v>الأستاذ / إبراهيم عماد مكرم</v>
          </cell>
          <cell r="F310">
            <v>40963</v>
          </cell>
          <cell r="H310">
            <v>40967</v>
          </cell>
          <cell r="K310">
            <v>2</v>
          </cell>
        </row>
        <row r="311">
          <cell r="A311">
            <v>3000</v>
          </cell>
          <cell r="C311" t="str">
            <v>السيدة / هنى عماد مكرم</v>
          </cell>
          <cell r="F311">
            <v>40963</v>
          </cell>
          <cell r="H311">
            <v>40967</v>
          </cell>
          <cell r="K311">
            <v>2</v>
          </cell>
        </row>
        <row r="312">
          <cell r="B312">
            <v>3648.5</v>
          </cell>
          <cell r="C312" t="str">
            <v>هيئة التأمينات الإجتماعية</v>
          </cell>
          <cell r="F312">
            <v>40963</v>
          </cell>
          <cell r="H312">
            <v>40967</v>
          </cell>
          <cell r="K312">
            <v>2</v>
          </cell>
        </row>
        <row r="313">
          <cell r="B313">
            <v>9431.93</v>
          </cell>
          <cell r="C313" t="str">
            <v>جارى مصلحة الضرائب - كسب عمل</v>
          </cell>
          <cell r="F313">
            <v>40963</v>
          </cell>
          <cell r="H313">
            <v>40967</v>
          </cell>
          <cell r="K313">
            <v>2</v>
          </cell>
        </row>
        <row r="314">
          <cell r="B314">
            <v>400</v>
          </cell>
          <cell r="C314" t="str">
            <v>سلف وعهد تحت التسوية - عيد مصطفى</v>
          </cell>
          <cell r="F314">
            <v>40963</v>
          </cell>
          <cell r="H314">
            <v>40967</v>
          </cell>
          <cell r="K314">
            <v>2</v>
          </cell>
        </row>
        <row r="315">
          <cell r="B315">
            <v>325</v>
          </cell>
          <cell r="C315" t="str">
            <v>سلف وعهد تحت التسوية - حمدى صدقى</v>
          </cell>
          <cell r="F315">
            <v>40963</v>
          </cell>
          <cell r="H315">
            <v>40967</v>
          </cell>
          <cell r="K315">
            <v>2</v>
          </cell>
        </row>
        <row r="316">
          <cell r="B316">
            <v>170</v>
          </cell>
          <cell r="C316" t="str">
            <v>سلف وعهد تحت التسوية - أشرف صدقى</v>
          </cell>
          <cell r="F316">
            <v>40963</v>
          </cell>
          <cell r="H316">
            <v>40967</v>
          </cell>
          <cell r="K316">
            <v>2</v>
          </cell>
        </row>
        <row r="317">
          <cell r="B317">
            <v>1000</v>
          </cell>
          <cell r="C317" t="str">
            <v>سلف وعهد تحت التسوية - حسن محمد حسن</v>
          </cell>
          <cell r="F317">
            <v>40963</v>
          </cell>
          <cell r="H317">
            <v>40967</v>
          </cell>
          <cell r="K317">
            <v>2</v>
          </cell>
        </row>
        <row r="318">
          <cell r="B318">
            <v>150</v>
          </cell>
          <cell r="C318" t="str">
            <v>مدينون متنوعون - مجدى الجابرى</v>
          </cell>
          <cell r="F318">
            <v>40963</v>
          </cell>
          <cell r="H318">
            <v>40967</v>
          </cell>
          <cell r="K318">
            <v>2</v>
          </cell>
        </row>
        <row r="319">
          <cell r="B319">
            <v>220</v>
          </cell>
          <cell r="C319" t="str">
            <v>مدينون متنوعون - وليد نبيل</v>
          </cell>
          <cell r="F319">
            <v>40963</v>
          </cell>
          <cell r="H319">
            <v>40967</v>
          </cell>
          <cell r="K319">
            <v>2</v>
          </cell>
        </row>
        <row r="320">
          <cell r="B320">
            <v>152680</v>
          </cell>
          <cell r="C320" t="str">
            <v>الأهلى سوسيتية جنرال - جنية مصرى</v>
          </cell>
          <cell r="F320">
            <v>40963</v>
          </cell>
          <cell r="H320">
            <v>40967</v>
          </cell>
          <cell r="K320">
            <v>2</v>
          </cell>
        </row>
        <row r="321">
          <cell r="A321">
            <v>1900</v>
          </cell>
          <cell r="C321" t="str">
            <v>الأهلى سوسيتية جنرال - جنية مصرى</v>
          </cell>
          <cell r="F321">
            <v>40964</v>
          </cell>
          <cell r="H321">
            <v>40968</v>
          </cell>
          <cell r="K321">
            <v>2</v>
          </cell>
        </row>
        <row r="322">
          <cell r="B322">
            <v>1900</v>
          </cell>
          <cell r="C322" t="str">
            <v>الأستاذ / محمد عمر مكرم</v>
          </cell>
          <cell r="F322">
            <v>40964</v>
          </cell>
          <cell r="H322">
            <v>40968</v>
          </cell>
          <cell r="K322">
            <v>2</v>
          </cell>
        </row>
        <row r="323">
          <cell r="A323">
            <v>32424</v>
          </cell>
          <cell r="C323" t="str">
            <v>وثائق صندوق ثمـــار</v>
          </cell>
          <cell r="F323">
            <v>40965</v>
          </cell>
          <cell r="H323">
            <v>40968</v>
          </cell>
          <cell r="K323">
            <v>2</v>
          </cell>
        </row>
        <row r="324">
          <cell r="B324">
            <v>32424</v>
          </cell>
          <cell r="C324" t="str">
            <v>الأهلى سوسيتية جنرال - جنية مصرى</v>
          </cell>
          <cell r="F324">
            <v>40965</v>
          </cell>
          <cell r="H324">
            <v>40968</v>
          </cell>
          <cell r="K324">
            <v>2</v>
          </cell>
        </row>
        <row r="325">
          <cell r="A325">
            <v>639.59</v>
          </cell>
          <cell r="C325" t="str">
            <v>إيجارات</v>
          </cell>
          <cell r="F325">
            <v>40966</v>
          </cell>
          <cell r="H325">
            <v>40968</v>
          </cell>
          <cell r="K325">
            <v>2</v>
          </cell>
        </row>
        <row r="326">
          <cell r="A326">
            <v>55</v>
          </cell>
          <cell r="C326" t="str">
            <v>مصاريف إصلاح وصيانة</v>
          </cell>
          <cell r="F326">
            <v>40966</v>
          </cell>
          <cell r="H326">
            <v>40968</v>
          </cell>
          <cell r="K326">
            <v>2</v>
          </cell>
        </row>
        <row r="327">
          <cell r="A327">
            <v>3565</v>
          </cell>
          <cell r="C327" t="str">
            <v>مصاريف علاج</v>
          </cell>
          <cell r="F327">
            <v>40966</v>
          </cell>
          <cell r="H327">
            <v>40968</v>
          </cell>
          <cell r="K327">
            <v>2</v>
          </cell>
        </row>
        <row r="328">
          <cell r="A328">
            <v>1325</v>
          </cell>
          <cell r="C328" t="str">
            <v>مصاريف سيارات</v>
          </cell>
          <cell r="F328">
            <v>40966</v>
          </cell>
          <cell r="H328">
            <v>40968</v>
          </cell>
          <cell r="K328">
            <v>2</v>
          </cell>
        </row>
        <row r="329">
          <cell r="B329">
            <v>639.59</v>
          </cell>
          <cell r="C329" t="str">
            <v>مصروفات مستحقة</v>
          </cell>
          <cell r="F329">
            <v>40966</v>
          </cell>
          <cell r="H329">
            <v>40968</v>
          </cell>
          <cell r="K329">
            <v>2</v>
          </cell>
        </row>
        <row r="330">
          <cell r="B330">
            <v>55</v>
          </cell>
          <cell r="C330" t="str">
            <v>مصروفات مدفوعة مقدماً</v>
          </cell>
          <cell r="F330">
            <v>40966</v>
          </cell>
          <cell r="H330">
            <v>40968</v>
          </cell>
          <cell r="K330">
            <v>2</v>
          </cell>
        </row>
        <row r="331">
          <cell r="B331">
            <v>3565</v>
          </cell>
          <cell r="C331" t="str">
            <v>مصروفات مدفوعة مقدماً</v>
          </cell>
          <cell r="F331">
            <v>40966</v>
          </cell>
          <cell r="H331">
            <v>40968</v>
          </cell>
          <cell r="K331">
            <v>2</v>
          </cell>
        </row>
        <row r="332">
          <cell r="B332">
            <v>1325</v>
          </cell>
          <cell r="C332" t="str">
            <v>مصروفات مدفوعة مقدماً</v>
          </cell>
          <cell r="F332">
            <v>40966</v>
          </cell>
          <cell r="H332">
            <v>40968</v>
          </cell>
          <cell r="K332">
            <v>2</v>
          </cell>
        </row>
        <row r="333">
          <cell r="A333">
            <v>21819.33</v>
          </cell>
          <cell r="C333" t="str">
            <v>إهلاك وسائل نقل وإنتقال</v>
          </cell>
          <cell r="F333">
            <v>40967</v>
          </cell>
          <cell r="H333">
            <v>40968</v>
          </cell>
          <cell r="K333">
            <v>2</v>
          </cell>
        </row>
        <row r="334">
          <cell r="A334">
            <v>685.95</v>
          </cell>
          <cell r="C334" t="str">
            <v>إهلاك أثاث</v>
          </cell>
          <cell r="F334">
            <v>40967</v>
          </cell>
          <cell r="H334">
            <v>40968</v>
          </cell>
          <cell r="K334">
            <v>2</v>
          </cell>
        </row>
        <row r="335">
          <cell r="A335">
            <v>1157.1199999999999</v>
          </cell>
          <cell r="C335" t="str">
            <v>إهلاك أجهزة كمبيوتر</v>
          </cell>
          <cell r="F335">
            <v>40967</v>
          </cell>
          <cell r="H335">
            <v>40968</v>
          </cell>
          <cell r="K335">
            <v>2</v>
          </cell>
        </row>
        <row r="336">
          <cell r="A336">
            <v>711.49</v>
          </cell>
          <cell r="C336" t="str">
            <v>إهلاك أجهزة ومعدات</v>
          </cell>
          <cell r="F336">
            <v>40967</v>
          </cell>
          <cell r="H336">
            <v>40968</v>
          </cell>
          <cell r="K336">
            <v>2</v>
          </cell>
        </row>
        <row r="337">
          <cell r="B337">
            <v>21819.33</v>
          </cell>
          <cell r="C337" t="str">
            <v>مجمع إهلاك وسائل نقل وإنتقال</v>
          </cell>
          <cell r="F337">
            <v>40967</v>
          </cell>
          <cell r="H337">
            <v>40968</v>
          </cell>
          <cell r="K337">
            <v>2</v>
          </cell>
        </row>
        <row r="338">
          <cell r="B338">
            <v>685.95</v>
          </cell>
          <cell r="C338" t="str">
            <v>مجمع إهلاك أثاث</v>
          </cell>
          <cell r="F338">
            <v>40967</v>
          </cell>
          <cell r="H338">
            <v>40968</v>
          </cell>
          <cell r="K338">
            <v>2</v>
          </cell>
        </row>
        <row r="339">
          <cell r="B339">
            <v>1157.1199999999999</v>
          </cell>
          <cell r="C339" t="str">
            <v>مجمع إهلاك أجهزة كمبيوتر وبرامج</v>
          </cell>
          <cell r="F339">
            <v>40967</v>
          </cell>
          <cell r="H339">
            <v>40968</v>
          </cell>
          <cell r="K339">
            <v>2</v>
          </cell>
        </row>
        <row r="340">
          <cell r="B340">
            <v>711.49</v>
          </cell>
          <cell r="C340" t="str">
            <v>مجمع إهلاك أجهزة ومعدات</v>
          </cell>
          <cell r="F340">
            <v>40967</v>
          </cell>
          <cell r="H340">
            <v>40968</v>
          </cell>
          <cell r="K340">
            <v>2</v>
          </cell>
        </row>
        <row r="341">
          <cell r="A341">
            <v>379.82</v>
          </cell>
          <cell r="C341" t="str">
            <v>مصاريف بنكية</v>
          </cell>
          <cell r="F341">
            <v>40968</v>
          </cell>
          <cell r="H341">
            <v>40968</v>
          </cell>
          <cell r="K341">
            <v>2</v>
          </cell>
        </row>
        <row r="342">
          <cell r="A342">
            <v>5</v>
          </cell>
          <cell r="C342" t="str">
            <v>مصاريف بنكية</v>
          </cell>
          <cell r="F342">
            <v>40968</v>
          </cell>
          <cell r="H342">
            <v>40968</v>
          </cell>
          <cell r="K342">
            <v>2</v>
          </cell>
        </row>
        <row r="343">
          <cell r="B343">
            <v>379.82</v>
          </cell>
          <cell r="C343" t="str">
            <v>الأهلى سوسيتية جنرال - جنية مصرى</v>
          </cell>
          <cell r="F343">
            <v>40968</v>
          </cell>
          <cell r="H343">
            <v>40968</v>
          </cell>
          <cell r="K343">
            <v>2</v>
          </cell>
        </row>
        <row r="344">
          <cell r="B344">
            <v>5</v>
          </cell>
          <cell r="C344" t="str">
            <v>الأهلى سوسيتية جنرال - دولار أمريكى</v>
          </cell>
          <cell r="F344">
            <v>40968</v>
          </cell>
          <cell r="H344">
            <v>40968</v>
          </cell>
          <cell r="K344">
            <v>2</v>
          </cell>
        </row>
        <row r="345">
          <cell r="A345">
            <v>2162.19</v>
          </cell>
          <cell r="C345" t="str">
            <v>وثائق صندوق ثمـــار</v>
          </cell>
          <cell r="F345">
            <v>40969</v>
          </cell>
          <cell r="H345">
            <v>40969</v>
          </cell>
          <cell r="K345">
            <v>3</v>
          </cell>
        </row>
        <row r="346">
          <cell r="B346">
            <v>2162.19</v>
          </cell>
          <cell r="C346" t="str">
            <v>الأهلى سوسيتية جنرال - جنية مصرى</v>
          </cell>
          <cell r="F346">
            <v>40969</v>
          </cell>
          <cell r="H346">
            <v>40969</v>
          </cell>
          <cell r="K346">
            <v>3</v>
          </cell>
        </row>
        <row r="347">
          <cell r="A347">
            <v>1033</v>
          </cell>
          <cell r="C347" t="str">
            <v>الأستاذ / عمر مكرم</v>
          </cell>
          <cell r="F347">
            <v>40970</v>
          </cell>
          <cell r="H347">
            <v>40980</v>
          </cell>
          <cell r="K347">
            <v>3</v>
          </cell>
        </row>
        <row r="348">
          <cell r="A348">
            <v>837.76</v>
          </cell>
          <cell r="C348" t="str">
            <v>الأستاذ / محمد عمر مكرم</v>
          </cell>
          <cell r="F348">
            <v>40970</v>
          </cell>
          <cell r="H348">
            <v>40980</v>
          </cell>
          <cell r="K348">
            <v>3</v>
          </cell>
        </row>
        <row r="349">
          <cell r="A349">
            <v>550.72</v>
          </cell>
          <cell r="C349" t="str">
            <v>السيدة / مروة عمر مكرم</v>
          </cell>
          <cell r="F349">
            <v>40970</v>
          </cell>
          <cell r="H349">
            <v>40980</v>
          </cell>
          <cell r="K349">
            <v>3</v>
          </cell>
        </row>
        <row r="350">
          <cell r="A350">
            <v>567.71</v>
          </cell>
          <cell r="C350" t="str">
            <v>الأستاذ / إبراهيم عماد مكرم</v>
          </cell>
          <cell r="F350">
            <v>40970</v>
          </cell>
          <cell r="H350">
            <v>40980</v>
          </cell>
          <cell r="K350">
            <v>3</v>
          </cell>
        </row>
        <row r="351">
          <cell r="A351">
            <v>482.81</v>
          </cell>
          <cell r="C351" t="str">
            <v>دائنون متنوعون - الأستاذ / مكرم عثمان</v>
          </cell>
          <cell r="F351">
            <v>40970</v>
          </cell>
          <cell r="H351">
            <v>40980</v>
          </cell>
          <cell r="K351">
            <v>3</v>
          </cell>
        </row>
        <row r="352">
          <cell r="A352">
            <v>4528</v>
          </cell>
          <cell r="C352" t="str">
            <v>الأهلى سوسيتية جنرال - جنية مصرى</v>
          </cell>
          <cell r="F352">
            <v>40970</v>
          </cell>
          <cell r="H352">
            <v>40980</v>
          </cell>
          <cell r="K352">
            <v>3</v>
          </cell>
        </row>
        <row r="353">
          <cell r="B353">
            <v>8000</v>
          </cell>
          <cell r="C353" t="str">
            <v>سلف وعهد تحت التسوية - حمدى صدقى</v>
          </cell>
          <cell r="F353">
            <v>40970</v>
          </cell>
          <cell r="H353">
            <v>40980</v>
          </cell>
          <cell r="K353">
            <v>3</v>
          </cell>
        </row>
        <row r="354">
          <cell r="A354">
            <v>3648.5</v>
          </cell>
          <cell r="C354" t="str">
            <v>هيئة التأمينات الإجتماعية</v>
          </cell>
          <cell r="F354">
            <v>40971</v>
          </cell>
          <cell r="H354">
            <v>40982</v>
          </cell>
          <cell r="K354">
            <v>3</v>
          </cell>
        </row>
        <row r="355">
          <cell r="B355">
            <v>3648.5</v>
          </cell>
          <cell r="C355" t="str">
            <v>الأهلى سوسيتية جنرال - جنية مصرى</v>
          </cell>
          <cell r="F355">
            <v>40971</v>
          </cell>
          <cell r="H355">
            <v>40982</v>
          </cell>
          <cell r="K355">
            <v>3</v>
          </cell>
        </row>
        <row r="356">
          <cell r="A356">
            <v>774.96</v>
          </cell>
          <cell r="C356" t="str">
            <v>وثائق صندوق ثمـــار</v>
          </cell>
          <cell r="F356">
            <v>40972</v>
          </cell>
          <cell r="H356">
            <v>40982</v>
          </cell>
          <cell r="K356">
            <v>3</v>
          </cell>
        </row>
        <row r="357">
          <cell r="B357">
            <v>774.96</v>
          </cell>
          <cell r="C357" t="str">
            <v>الأهلى سوسيتية جنرال - جنية مصرى</v>
          </cell>
          <cell r="F357">
            <v>40972</v>
          </cell>
          <cell r="H357">
            <v>40982</v>
          </cell>
          <cell r="K357">
            <v>3</v>
          </cell>
        </row>
        <row r="358">
          <cell r="A358">
            <v>20952.41</v>
          </cell>
          <cell r="C358" t="str">
            <v>الأهلى سوسيتية جنرال - جنية مصرى</v>
          </cell>
          <cell r="F358">
            <v>40973</v>
          </cell>
          <cell r="H358">
            <v>40987</v>
          </cell>
          <cell r="K358">
            <v>3</v>
          </cell>
        </row>
        <row r="359">
          <cell r="B359">
            <v>20845.169999999998</v>
          </cell>
          <cell r="C359" t="str">
            <v>وثائق صندوق ثمـــار</v>
          </cell>
          <cell r="F359">
            <v>40973</v>
          </cell>
          <cell r="H359">
            <v>40987</v>
          </cell>
          <cell r="K359">
            <v>3</v>
          </cell>
        </row>
        <row r="360">
          <cell r="B360">
            <v>107.24</v>
          </cell>
          <cell r="C360" t="str">
            <v>أرباح إسترداد وثائق صندوق ثمـــار</v>
          </cell>
          <cell r="F360">
            <v>40973</v>
          </cell>
          <cell r="H360">
            <v>40987</v>
          </cell>
          <cell r="K360">
            <v>3</v>
          </cell>
        </row>
        <row r="361">
          <cell r="A361">
            <v>3117.21</v>
          </cell>
          <cell r="C361" t="str">
            <v>مصاريف تليفون وبريد وإنترنت</v>
          </cell>
          <cell r="F361">
            <v>40974</v>
          </cell>
          <cell r="H361">
            <v>40987</v>
          </cell>
          <cell r="K361">
            <v>3</v>
          </cell>
        </row>
        <row r="362">
          <cell r="A362">
            <v>702.88</v>
          </cell>
          <cell r="C362" t="str">
            <v>سلف وعهد تحت التسوية - هدى عثمان</v>
          </cell>
          <cell r="F362">
            <v>40974</v>
          </cell>
          <cell r="H362">
            <v>40987</v>
          </cell>
          <cell r="K362">
            <v>3</v>
          </cell>
        </row>
        <row r="363">
          <cell r="A363">
            <v>77.97</v>
          </cell>
          <cell r="C363" t="str">
            <v>مدينون متنوعون - إيناس سالم</v>
          </cell>
          <cell r="F363">
            <v>40974</v>
          </cell>
          <cell r="H363">
            <v>40987</v>
          </cell>
          <cell r="K363">
            <v>3</v>
          </cell>
        </row>
        <row r="364">
          <cell r="A364">
            <v>287.45</v>
          </cell>
          <cell r="C364" t="str">
            <v>مدينون متنوعون - أحمد محفوظ</v>
          </cell>
          <cell r="F364">
            <v>40974</v>
          </cell>
          <cell r="H364">
            <v>40987</v>
          </cell>
          <cell r="K364">
            <v>3</v>
          </cell>
        </row>
        <row r="365">
          <cell r="A365">
            <v>6.1</v>
          </cell>
          <cell r="C365" t="str">
            <v>مدينون متنوعون - فاطمة الناظر</v>
          </cell>
          <cell r="F365">
            <v>40974</v>
          </cell>
          <cell r="H365">
            <v>40987</v>
          </cell>
          <cell r="K365">
            <v>3</v>
          </cell>
        </row>
        <row r="366">
          <cell r="A366">
            <v>34.85</v>
          </cell>
          <cell r="C366" t="str">
            <v>دائنون متنوعون - الأستاذ / مكرم عثمان</v>
          </cell>
          <cell r="F366">
            <v>40974</v>
          </cell>
          <cell r="H366">
            <v>40987</v>
          </cell>
          <cell r="K366">
            <v>3</v>
          </cell>
        </row>
        <row r="367">
          <cell r="A367">
            <v>1031.27</v>
          </cell>
          <cell r="C367" t="str">
            <v>الأستاذ / عمر مكرم</v>
          </cell>
          <cell r="F367">
            <v>40974</v>
          </cell>
          <cell r="H367">
            <v>40987</v>
          </cell>
          <cell r="K367">
            <v>3</v>
          </cell>
        </row>
        <row r="368">
          <cell r="A368">
            <v>708.46</v>
          </cell>
          <cell r="C368" t="str">
            <v>الأستاذ / محمد عمر مكرم</v>
          </cell>
          <cell r="F368">
            <v>40974</v>
          </cell>
          <cell r="H368">
            <v>40987</v>
          </cell>
          <cell r="K368">
            <v>3</v>
          </cell>
        </row>
        <row r="369">
          <cell r="A369">
            <v>6970.07</v>
          </cell>
          <cell r="C369" t="str">
            <v>الأستاذ / إبراهيم عماد مكرم</v>
          </cell>
          <cell r="F369">
            <v>40974</v>
          </cell>
          <cell r="H369">
            <v>40987</v>
          </cell>
          <cell r="K369">
            <v>3</v>
          </cell>
        </row>
        <row r="370">
          <cell r="A370">
            <v>599.53</v>
          </cell>
          <cell r="C370" t="str">
            <v>السيدة / مروة عمر مكرم</v>
          </cell>
          <cell r="F370">
            <v>40974</v>
          </cell>
          <cell r="H370">
            <v>40987</v>
          </cell>
          <cell r="K370">
            <v>3</v>
          </cell>
        </row>
        <row r="371">
          <cell r="A371">
            <v>478.86</v>
          </cell>
          <cell r="C371" t="str">
            <v>السيدة / هنى عماد مكرم</v>
          </cell>
          <cell r="F371">
            <v>40974</v>
          </cell>
          <cell r="H371">
            <v>40987</v>
          </cell>
          <cell r="K371">
            <v>3</v>
          </cell>
        </row>
        <row r="372">
          <cell r="B372">
            <v>14014.65</v>
          </cell>
          <cell r="C372" t="str">
            <v>الأهلى سوسيتية جنرال - جنية مصرى</v>
          </cell>
          <cell r="F372">
            <v>40974</v>
          </cell>
          <cell r="H372">
            <v>40987</v>
          </cell>
          <cell r="K372">
            <v>3</v>
          </cell>
        </row>
        <row r="373">
          <cell r="A373">
            <v>7000</v>
          </cell>
          <cell r="C373" t="str">
            <v>سلف وعهد تحت التسوية - حمدى صدقى</v>
          </cell>
          <cell r="F373">
            <v>40975</v>
          </cell>
          <cell r="H373">
            <v>40987</v>
          </cell>
          <cell r="K373">
            <v>3</v>
          </cell>
        </row>
        <row r="374">
          <cell r="B374">
            <v>7000</v>
          </cell>
          <cell r="C374" t="str">
            <v>الأهلى سوسيتية جنرال - جنية مصرى</v>
          </cell>
          <cell r="F374">
            <v>40975</v>
          </cell>
          <cell r="H374">
            <v>40987</v>
          </cell>
          <cell r="K374">
            <v>3</v>
          </cell>
        </row>
        <row r="375">
          <cell r="A375">
            <v>5485</v>
          </cell>
          <cell r="C375" t="str">
            <v>مصاريف سيارات</v>
          </cell>
          <cell r="F375">
            <v>40976</v>
          </cell>
          <cell r="H375">
            <v>40987</v>
          </cell>
          <cell r="K375">
            <v>3</v>
          </cell>
        </row>
        <row r="376">
          <cell r="A376">
            <v>10</v>
          </cell>
          <cell r="C376" t="str">
            <v>إكراميات</v>
          </cell>
          <cell r="F376">
            <v>40976</v>
          </cell>
          <cell r="H376">
            <v>40987</v>
          </cell>
          <cell r="K376">
            <v>3</v>
          </cell>
        </row>
        <row r="377">
          <cell r="A377">
            <v>1505</v>
          </cell>
          <cell r="C377" t="str">
            <v>الأهلى سوسيتية جنرال - جنية مصرى</v>
          </cell>
          <cell r="F377">
            <v>40976</v>
          </cell>
          <cell r="H377">
            <v>40987</v>
          </cell>
          <cell r="K377">
            <v>3</v>
          </cell>
        </row>
        <row r="378">
          <cell r="B378">
            <v>7000</v>
          </cell>
          <cell r="C378" t="str">
            <v>سلف وعهد تحت التسوية - حمدى صدقى</v>
          </cell>
          <cell r="F378">
            <v>40976</v>
          </cell>
          <cell r="H378">
            <v>40987</v>
          </cell>
          <cell r="K378">
            <v>3</v>
          </cell>
        </row>
        <row r="379">
          <cell r="A379">
            <v>1397.6</v>
          </cell>
          <cell r="C379" t="str">
            <v>وثائق صندوق ثمـــار</v>
          </cell>
          <cell r="F379">
            <v>40977</v>
          </cell>
          <cell r="H379">
            <v>40989</v>
          </cell>
          <cell r="K379">
            <v>3</v>
          </cell>
        </row>
        <row r="380">
          <cell r="B380">
            <v>1397.6</v>
          </cell>
          <cell r="C380" t="str">
            <v>الأهلى سوسيتية جنرال - جنية مصرى</v>
          </cell>
          <cell r="F380">
            <v>40977</v>
          </cell>
          <cell r="H380">
            <v>40989</v>
          </cell>
          <cell r="K380">
            <v>3</v>
          </cell>
        </row>
        <row r="381">
          <cell r="A381">
            <v>5747.28</v>
          </cell>
          <cell r="C381" t="str">
            <v>الأهلى سوسيتية جنرال - جنية مصرى</v>
          </cell>
          <cell r="F381">
            <v>40978</v>
          </cell>
          <cell r="H381">
            <v>40990</v>
          </cell>
          <cell r="K381">
            <v>3</v>
          </cell>
        </row>
        <row r="382">
          <cell r="B382">
            <v>5715.94</v>
          </cell>
          <cell r="C382" t="str">
            <v>وثائق صندوق ثمـــار</v>
          </cell>
          <cell r="F382">
            <v>40978</v>
          </cell>
          <cell r="H382">
            <v>40990</v>
          </cell>
          <cell r="K382">
            <v>3</v>
          </cell>
        </row>
        <row r="383">
          <cell r="B383">
            <v>31.34</v>
          </cell>
          <cell r="C383" t="str">
            <v>أرباح إسترداد وثائق صندوق ثمـــار</v>
          </cell>
          <cell r="F383">
            <v>40978</v>
          </cell>
          <cell r="H383">
            <v>40990</v>
          </cell>
          <cell r="K383">
            <v>3</v>
          </cell>
        </row>
        <row r="384">
          <cell r="A384">
            <v>731</v>
          </cell>
          <cell r="C384" t="str">
            <v>مصاريف تليفون وبريد وإنترنت</v>
          </cell>
          <cell r="F384">
            <v>40979</v>
          </cell>
          <cell r="H384">
            <v>40990</v>
          </cell>
          <cell r="K384">
            <v>3</v>
          </cell>
        </row>
        <row r="385">
          <cell r="A385">
            <v>235</v>
          </cell>
          <cell r="C385" t="str">
            <v>مصاريف إصلاح وصيانة</v>
          </cell>
          <cell r="F385">
            <v>40979</v>
          </cell>
          <cell r="H385">
            <v>40990</v>
          </cell>
          <cell r="K385">
            <v>3</v>
          </cell>
        </row>
        <row r="386">
          <cell r="A386">
            <v>25</v>
          </cell>
          <cell r="C386" t="str">
            <v>مصاريف إصلاح وصيانة</v>
          </cell>
          <cell r="F386">
            <v>40979</v>
          </cell>
          <cell r="H386">
            <v>40990</v>
          </cell>
          <cell r="K386">
            <v>3</v>
          </cell>
        </row>
        <row r="387">
          <cell r="A387">
            <v>120</v>
          </cell>
          <cell r="C387" t="str">
            <v>مصاريف إصلاح وصيانة</v>
          </cell>
          <cell r="F387">
            <v>40979</v>
          </cell>
          <cell r="H387">
            <v>40990</v>
          </cell>
          <cell r="K387">
            <v>3</v>
          </cell>
        </row>
        <row r="388">
          <cell r="A388">
            <v>65</v>
          </cell>
          <cell r="C388" t="str">
            <v>مصاريف إصلاح وصيانة</v>
          </cell>
          <cell r="F388">
            <v>40979</v>
          </cell>
          <cell r="H388">
            <v>40990</v>
          </cell>
          <cell r="K388">
            <v>3</v>
          </cell>
        </row>
        <row r="389">
          <cell r="A389">
            <v>8.5</v>
          </cell>
          <cell r="C389" t="str">
            <v>أدوات مكتبية ومطبوعات</v>
          </cell>
          <cell r="F389">
            <v>40979</v>
          </cell>
          <cell r="H389">
            <v>40990</v>
          </cell>
          <cell r="K389">
            <v>3</v>
          </cell>
        </row>
        <row r="390">
          <cell r="A390">
            <v>275.5</v>
          </cell>
          <cell r="C390" t="str">
            <v>ضيافة وإستقبال</v>
          </cell>
          <cell r="F390">
            <v>40979</v>
          </cell>
          <cell r="H390">
            <v>40990</v>
          </cell>
          <cell r="K390">
            <v>3</v>
          </cell>
        </row>
        <row r="391">
          <cell r="A391">
            <v>277.5</v>
          </cell>
          <cell r="C391" t="str">
            <v>ضيافة وإستقبال</v>
          </cell>
          <cell r="F391">
            <v>40979</v>
          </cell>
          <cell r="H391">
            <v>40990</v>
          </cell>
          <cell r="K391">
            <v>3</v>
          </cell>
        </row>
        <row r="392">
          <cell r="A392">
            <v>129</v>
          </cell>
          <cell r="C392" t="str">
            <v>ضيافة وإستقبال</v>
          </cell>
          <cell r="F392">
            <v>40979</v>
          </cell>
          <cell r="H392">
            <v>40990</v>
          </cell>
          <cell r="K392">
            <v>3</v>
          </cell>
        </row>
        <row r="393">
          <cell r="A393">
            <v>130</v>
          </cell>
          <cell r="C393" t="str">
            <v>سفر وإقامة وإنتقالات</v>
          </cell>
          <cell r="F393">
            <v>40979</v>
          </cell>
          <cell r="H393">
            <v>40990</v>
          </cell>
          <cell r="K393">
            <v>3</v>
          </cell>
        </row>
        <row r="394">
          <cell r="A394">
            <v>440</v>
          </cell>
          <cell r="C394" t="str">
            <v>مصاريف سيارات</v>
          </cell>
          <cell r="F394">
            <v>40979</v>
          </cell>
          <cell r="H394">
            <v>40990</v>
          </cell>
          <cell r="K394">
            <v>3</v>
          </cell>
        </row>
        <row r="395">
          <cell r="A395">
            <v>50</v>
          </cell>
          <cell r="C395" t="str">
            <v>مصروفات ومستلزمات نظافة</v>
          </cell>
          <cell r="F395">
            <v>40979</v>
          </cell>
          <cell r="H395">
            <v>40990</v>
          </cell>
          <cell r="K395">
            <v>3</v>
          </cell>
        </row>
        <row r="396">
          <cell r="A396">
            <v>100</v>
          </cell>
          <cell r="C396" t="str">
            <v>مصروفات ومستلزمات نظافة</v>
          </cell>
          <cell r="F396">
            <v>40979</v>
          </cell>
          <cell r="H396">
            <v>40990</v>
          </cell>
          <cell r="K396">
            <v>3</v>
          </cell>
        </row>
        <row r="397">
          <cell r="A397">
            <v>80</v>
          </cell>
          <cell r="C397" t="str">
            <v>إكراميات</v>
          </cell>
          <cell r="F397">
            <v>40979</v>
          </cell>
          <cell r="H397">
            <v>40990</v>
          </cell>
          <cell r="K397">
            <v>3</v>
          </cell>
        </row>
        <row r="398">
          <cell r="A398">
            <v>60</v>
          </cell>
          <cell r="C398" t="str">
            <v>إكراميات</v>
          </cell>
          <cell r="F398">
            <v>40979</v>
          </cell>
          <cell r="H398">
            <v>40990</v>
          </cell>
          <cell r="K398">
            <v>3</v>
          </cell>
        </row>
        <row r="399">
          <cell r="A399">
            <v>50</v>
          </cell>
          <cell r="C399" t="str">
            <v>إكراميات</v>
          </cell>
          <cell r="F399">
            <v>40979</v>
          </cell>
          <cell r="H399">
            <v>40990</v>
          </cell>
          <cell r="K399">
            <v>3</v>
          </cell>
        </row>
        <row r="400">
          <cell r="A400">
            <v>26</v>
          </cell>
          <cell r="C400" t="str">
            <v>مصاريف متنوعة</v>
          </cell>
          <cell r="F400">
            <v>40979</v>
          </cell>
          <cell r="H400">
            <v>40990</v>
          </cell>
          <cell r="K400">
            <v>3</v>
          </cell>
        </row>
        <row r="401">
          <cell r="A401">
            <v>20</v>
          </cell>
          <cell r="C401" t="str">
            <v>الأستاذ / إبراهيم عماد مكرم</v>
          </cell>
          <cell r="F401">
            <v>40979</v>
          </cell>
          <cell r="H401">
            <v>40990</v>
          </cell>
          <cell r="K401">
            <v>3</v>
          </cell>
        </row>
        <row r="402">
          <cell r="A402">
            <v>310</v>
          </cell>
          <cell r="C402" t="str">
            <v>الأستاذ / إبراهيم عماد مكرم</v>
          </cell>
          <cell r="F402">
            <v>40979</v>
          </cell>
          <cell r="H402">
            <v>40990</v>
          </cell>
          <cell r="K402">
            <v>3</v>
          </cell>
        </row>
        <row r="403">
          <cell r="A403">
            <v>170</v>
          </cell>
          <cell r="C403" t="str">
            <v>الأستاذ / إبراهيم عماد مكرم</v>
          </cell>
          <cell r="F403">
            <v>40979</v>
          </cell>
          <cell r="H403">
            <v>40990</v>
          </cell>
          <cell r="K403">
            <v>3</v>
          </cell>
        </row>
        <row r="404">
          <cell r="A404">
            <v>130</v>
          </cell>
          <cell r="C404" t="str">
            <v>السيدة / مروة عمر مكرم</v>
          </cell>
          <cell r="F404">
            <v>40979</v>
          </cell>
          <cell r="H404">
            <v>40990</v>
          </cell>
          <cell r="K404">
            <v>3</v>
          </cell>
        </row>
        <row r="405">
          <cell r="A405">
            <v>820</v>
          </cell>
          <cell r="C405" t="str">
            <v>السيدة / مروة عمر مكرم</v>
          </cell>
          <cell r="F405">
            <v>40979</v>
          </cell>
          <cell r="H405">
            <v>40990</v>
          </cell>
          <cell r="K405">
            <v>3</v>
          </cell>
        </row>
        <row r="406">
          <cell r="A406">
            <v>1600</v>
          </cell>
          <cell r="C406" t="str">
            <v>السيدة / هنى عماد مكرم</v>
          </cell>
          <cell r="F406">
            <v>40979</v>
          </cell>
          <cell r="H406">
            <v>40990</v>
          </cell>
          <cell r="K406">
            <v>3</v>
          </cell>
        </row>
        <row r="407">
          <cell r="B407">
            <v>5852.5</v>
          </cell>
          <cell r="C407" t="str">
            <v>الأهلى سوسيتية جنرال - جنية مصرى</v>
          </cell>
          <cell r="F407">
            <v>40979</v>
          </cell>
          <cell r="H407">
            <v>40990</v>
          </cell>
          <cell r="K407">
            <v>3</v>
          </cell>
        </row>
        <row r="408">
          <cell r="A408">
            <v>6066.33</v>
          </cell>
          <cell r="C408" t="str">
            <v>الأهلى سوسيتية جنرال - جنية مصرى</v>
          </cell>
          <cell r="F408">
            <v>40980</v>
          </cell>
          <cell r="H408">
            <v>40995</v>
          </cell>
          <cell r="K408">
            <v>3</v>
          </cell>
        </row>
        <row r="409">
          <cell r="B409">
            <v>6024.91</v>
          </cell>
          <cell r="C409" t="str">
            <v>وثائق صندوق ثمـــار</v>
          </cell>
          <cell r="F409">
            <v>40980</v>
          </cell>
          <cell r="H409">
            <v>40995</v>
          </cell>
          <cell r="K409">
            <v>3</v>
          </cell>
        </row>
        <row r="410">
          <cell r="B410">
            <v>41.42</v>
          </cell>
          <cell r="C410" t="str">
            <v>أرباح إسترداد وثائق صندوق ثمـــار</v>
          </cell>
          <cell r="F410">
            <v>40980</v>
          </cell>
          <cell r="H410">
            <v>40995</v>
          </cell>
          <cell r="K410">
            <v>3</v>
          </cell>
        </row>
        <row r="411">
          <cell r="A411">
            <v>152850</v>
          </cell>
          <cell r="C411" t="str">
            <v>الأهلى سوسيتية جنرال - جنية مصرى</v>
          </cell>
          <cell r="F411">
            <v>40981</v>
          </cell>
          <cell r="H411">
            <v>40995</v>
          </cell>
          <cell r="K411">
            <v>3</v>
          </cell>
        </row>
        <row r="412">
          <cell r="B412">
            <v>152850</v>
          </cell>
          <cell r="C412" t="str">
            <v>المالية للتجارة - سوفيكو</v>
          </cell>
          <cell r="F412">
            <v>40981</v>
          </cell>
          <cell r="H412">
            <v>40995</v>
          </cell>
          <cell r="K412">
            <v>3</v>
          </cell>
        </row>
        <row r="413">
          <cell r="A413">
            <v>6000</v>
          </cell>
          <cell r="C413" t="str">
            <v>كونرينت للإستثمار العقارى</v>
          </cell>
          <cell r="F413">
            <v>40982</v>
          </cell>
          <cell r="H413">
            <v>40995</v>
          </cell>
          <cell r="K413">
            <v>3</v>
          </cell>
        </row>
        <row r="414">
          <cell r="B414">
            <v>6000</v>
          </cell>
          <cell r="C414" t="str">
            <v>الأهلى سوسيتية جنرال - جنية مصرى</v>
          </cell>
          <cell r="F414">
            <v>40982</v>
          </cell>
          <cell r="H414">
            <v>40995</v>
          </cell>
          <cell r="K414">
            <v>3</v>
          </cell>
        </row>
        <row r="415">
          <cell r="A415">
            <v>99950</v>
          </cell>
          <cell r="C415" t="str">
            <v>الأهلى سوسيتية جنرال - جنية مصرى</v>
          </cell>
          <cell r="F415">
            <v>40983</v>
          </cell>
          <cell r="H415">
            <v>40996</v>
          </cell>
          <cell r="K415">
            <v>3</v>
          </cell>
        </row>
        <row r="416">
          <cell r="B416">
            <v>99950</v>
          </cell>
          <cell r="C416" t="str">
            <v>المالية للتجارة - سوفيكو</v>
          </cell>
          <cell r="F416">
            <v>40983</v>
          </cell>
          <cell r="H416">
            <v>40996</v>
          </cell>
          <cell r="K416">
            <v>3</v>
          </cell>
        </row>
        <row r="417">
          <cell r="A417">
            <v>96190.26</v>
          </cell>
          <cell r="C417" t="str">
            <v>أجور ومرتبات</v>
          </cell>
          <cell r="F417">
            <v>40984</v>
          </cell>
          <cell r="H417">
            <v>40996</v>
          </cell>
          <cell r="K417">
            <v>3</v>
          </cell>
        </row>
        <row r="418">
          <cell r="A418">
            <v>67015</v>
          </cell>
          <cell r="C418" t="str">
            <v>المالية للتجارة - سوفيكو</v>
          </cell>
          <cell r="F418">
            <v>40984</v>
          </cell>
          <cell r="H418">
            <v>40996</v>
          </cell>
          <cell r="K418">
            <v>3</v>
          </cell>
        </row>
        <row r="419">
          <cell r="A419">
            <v>2000</v>
          </cell>
          <cell r="C419" t="str">
            <v>الأستاذ / إبراهيم عماد مكرم</v>
          </cell>
          <cell r="F419">
            <v>40984</v>
          </cell>
          <cell r="H419">
            <v>40996</v>
          </cell>
          <cell r="K419">
            <v>3</v>
          </cell>
        </row>
        <row r="420">
          <cell r="A420">
            <v>3000</v>
          </cell>
          <cell r="C420" t="str">
            <v>السيدة / هنى عماد مكرم</v>
          </cell>
          <cell r="F420">
            <v>40984</v>
          </cell>
          <cell r="H420">
            <v>40996</v>
          </cell>
          <cell r="K420">
            <v>3</v>
          </cell>
        </row>
        <row r="421">
          <cell r="B421">
            <v>3648.5</v>
          </cell>
          <cell r="C421" t="str">
            <v>هيئة التأمينات الإجتماعية</v>
          </cell>
          <cell r="F421">
            <v>40984</v>
          </cell>
          <cell r="H421">
            <v>40996</v>
          </cell>
          <cell r="K421">
            <v>3</v>
          </cell>
        </row>
        <row r="422">
          <cell r="B422">
            <v>9441.76</v>
          </cell>
          <cell r="C422" t="str">
            <v>جارى مصلحة الضرائب - كسب عمل</v>
          </cell>
          <cell r="F422">
            <v>40984</v>
          </cell>
          <cell r="H422">
            <v>40996</v>
          </cell>
          <cell r="K422">
            <v>3</v>
          </cell>
        </row>
        <row r="423">
          <cell r="B423">
            <v>400</v>
          </cell>
          <cell r="C423" t="str">
            <v>سلف وعهد تحت التسوية - عيد مصطفى</v>
          </cell>
          <cell r="F423">
            <v>40984</v>
          </cell>
          <cell r="H423">
            <v>40996</v>
          </cell>
          <cell r="K423">
            <v>3</v>
          </cell>
        </row>
        <row r="424">
          <cell r="B424">
            <v>325</v>
          </cell>
          <cell r="C424" t="str">
            <v>سلف وعهد تحت التسوية - حمدى صدقى</v>
          </cell>
          <cell r="F424">
            <v>40984</v>
          </cell>
          <cell r="H424">
            <v>40996</v>
          </cell>
          <cell r="K424">
            <v>3</v>
          </cell>
        </row>
        <row r="425">
          <cell r="B425">
            <v>170</v>
          </cell>
          <cell r="C425" t="str">
            <v>سلف وعهد تحت التسوية - أشرف صدقى</v>
          </cell>
          <cell r="F425">
            <v>40984</v>
          </cell>
          <cell r="H425">
            <v>40996</v>
          </cell>
          <cell r="K425">
            <v>3</v>
          </cell>
        </row>
        <row r="426">
          <cell r="B426">
            <v>1000</v>
          </cell>
          <cell r="C426" t="str">
            <v>سلف وعهد تحت التسوية - حسن محمد حسن</v>
          </cell>
          <cell r="F426">
            <v>40984</v>
          </cell>
          <cell r="H426">
            <v>40996</v>
          </cell>
          <cell r="K426">
            <v>3</v>
          </cell>
        </row>
        <row r="427">
          <cell r="B427">
            <v>150</v>
          </cell>
          <cell r="C427" t="str">
            <v>مدينون متنوعون - مجدى الجابرى</v>
          </cell>
          <cell r="F427">
            <v>40984</v>
          </cell>
          <cell r="H427">
            <v>40996</v>
          </cell>
          <cell r="K427">
            <v>3</v>
          </cell>
        </row>
        <row r="428">
          <cell r="B428">
            <v>220</v>
          </cell>
          <cell r="C428" t="str">
            <v>مدينون متنوعون - وليد نبيل</v>
          </cell>
          <cell r="F428">
            <v>40984</v>
          </cell>
          <cell r="H428">
            <v>40996</v>
          </cell>
          <cell r="K428">
            <v>3</v>
          </cell>
        </row>
        <row r="429">
          <cell r="B429">
            <v>152850</v>
          </cell>
          <cell r="C429" t="str">
            <v>الأهلى سوسيتية جنرال - جنية مصرى</v>
          </cell>
          <cell r="F429">
            <v>40984</v>
          </cell>
          <cell r="H429">
            <v>40996</v>
          </cell>
          <cell r="K429">
            <v>3</v>
          </cell>
        </row>
        <row r="430">
          <cell r="A430">
            <v>100000</v>
          </cell>
          <cell r="C430" t="str">
            <v>الأستاذ / محمد عمر مكرم</v>
          </cell>
          <cell r="F430">
            <v>40985</v>
          </cell>
          <cell r="H430">
            <v>40996</v>
          </cell>
          <cell r="K430">
            <v>3</v>
          </cell>
        </row>
        <row r="431">
          <cell r="B431">
            <v>100000</v>
          </cell>
          <cell r="C431" t="str">
            <v>الأهلى سوسيتية جنرال - جنية مصرى</v>
          </cell>
          <cell r="F431">
            <v>40985</v>
          </cell>
          <cell r="H431">
            <v>40996</v>
          </cell>
          <cell r="K431">
            <v>3</v>
          </cell>
        </row>
        <row r="432">
          <cell r="A432">
            <v>455678.49</v>
          </cell>
          <cell r="C432" t="str">
            <v>إيرادات مستحقة</v>
          </cell>
          <cell r="F432">
            <v>40986</v>
          </cell>
          <cell r="H432">
            <v>40997</v>
          </cell>
          <cell r="K432">
            <v>3</v>
          </cell>
        </row>
        <row r="433">
          <cell r="B433">
            <v>455678.49</v>
          </cell>
          <cell r="C433" t="str">
            <v>إيرادات إستثمارات</v>
          </cell>
          <cell r="F433">
            <v>40986</v>
          </cell>
          <cell r="H433">
            <v>40997</v>
          </cell>
          <cell r="K433">
            <v>3</v>
          </cell>
        </row>
        <row r="434">
          <cell r="A434">
            <v>2343421.17</v>
          </cell>
          <cell r="C434" t="str">
            <v>أرباح مرحلة</v>
          </cell>
          <cell r="F434">
            <v>40987</v>
          </cell>
          <cell r="H434">
            <v>40999</v>
          </cell>
          <cell r="K434">
            <v>3</v>
          </cell>
        </row>
        <row r="435">
          <cell r="A435">
            <v>575751.93000000005</v>
          </cell>
          <cell r="C435" t="str">
            <v>أرباح مرحلة</v>
          </cell>
          <cell r="F435">
            <v>40987</v>
          </cell>
          <cell r="H435">
            <v>40999</v>
          </cell>
          <cell r="K435">
            <v>3</v>
          </cell>
        </row>
        <row r="436">
          <cell r="B436">
            <v>2343421.17</v>
          </cell>
          <cell r="C436" t="str">
            <v>دائنو توزيعات</v>
          </cell>
          <cell r="F436">
            <v>40987</v>
          </cell>
          <cell r="H436">
            <v>40999</v>
          </cell>
          <cell r="K436">
            <v>3</v>
          </cell>
        </row>
        <row r="437">
          <cell r="B437">
            <v>575751.93000000005</v>
          </cell>
          <cell r="C437" t="str">
            <v>دائنو توزيعات</v>
          </cell>
          <cell r="F437">
            <v>40987</v>
          </cell>
          <cell r="H437">
            <v>40999</v>
          </cell>
          <cell r="K437">
            <v>3</v>
          </cell>
        </row>
        <row r="438">
          <cell r="A438">
            <v>2343421.17</v>
          </cell>
          <cell r="C438" t="str">
            <v>دائنو توزيعات</v>
          </cell>
          <cell r="F438">
            <v>40988</v>
          </cell>
          <cell r="H438">
            <v>40999</v>
          </cell>
          <cell r="K438">
            <v>3</v>
          </cell>
        </row>
        <row r="439">
          <cell r="B439">
            <v>390.57</v>
          </cell>
          <cell r="C439" t="str">
            <v>الأستاذ / عمر مكرم</v>
          </cell>
          <cell r="F439">
            <v>40988</v>
          </cell>
          <cell r="H439">
            <v>40999</v>
          </cell>
          <cell r="K439">
            <v>3</v>
          </cell>
        </row>
        <row r="440">
          <cell r="B440">
            <v>781140.39</v>
          </cell>
          <cell r="C440" t="str">
            <v>الأستاذ / محمد عمر مكرم</v>
          </cell>
          <cell r="F440">
            <v>40988</v>
          </cell>
          <cell r="H440">
            <v>40999</v>
          </cell>
          <cell r="K440">
            <v>3</v>
          </cell>
        </row>
        <row r="441">
          <cell r="B441">
            <v>781140.39</v>
          </cell>
          <cell r="C441" t="str">
            <v>الأستاذ / إبراهيم عماد مكرم</v>
          </cell>
          <cell r="F441">
            <v>40988</v>
          </cell>
          <cell r="H441">
            <v>40999</v>
          </cell>
          <cell r="K441">
            <v>3</v>
          </cell>
        </row>
        <row r="442">
          <cell r="B442">
            <v>390179.62</v>
          </cell>
          <cell r="C442" t="str">
            <v>السيدة / مروة عمر مكرم</v>
          </cell>
          <cell r="F442">
            <v>40988</v>
          </cell>
          <cell r="H442">
            <v>40999</v>
          </cell>
          <cell r="K442">
            <v>3</v>
          </cell>
        </row>
        <row r="443">
          <cell r="B443">
            <v>390570.2</v>
          </cell>
          <cell r="C443" t="str">
            <v>السيدة / هنى عماد مكرم</v>
          </cell>
          <cell r="F443">
            <v>40988</v>
          </cell>
          <cell r="H443">
            <v>40999</v>
          </cell>
          <cell r="K443">
            <v>3</v>
          </cell>
        </row>
        <row r="444">
          <cell r="A444">
            <v>639.59</v>
          </cell>
          <cell r="C444" t="str">
            <v>إيجارات</v>
          </cell>
          <cell r="F444">
            <v>40989</v>
          </cell>
          <cell r="H444">
            <v>40999</v>
          </cell>
          <cell r="K444">
            <v>3</v>
          </cell>
        </row>
        <row r="445">
          <cell r="A445">
            <v>55</v>
          </cell>
          <cell r="C445" t="str">
            <v>مصاريف إصلاح وصيانة</v>
          </cell>
          <cell r="F445">
            <v>40989</v>
          </cell>
          <cell r="H445">
            <v>40999</v>
          </cell>
          <cell r="K445">
            <v>3</v>
          </cell>
        </row>
        <row r="446">
          <cell r="A446">
            <v>3565</v>
          </cell>
          <cell r="C446" t="str">
            <v>مصاريف علاج</v>
          </cell>
          <cell r="F446">
            <v>40989</v>
          </cell>
          <cell r="H446">
            <v>40999</v>
          </cell>
          <cell r="K446">
            <v>3</v>
          </cell>
        </row>
        <row r="447">
          <cell r="A447">
            <v>1325</v>
          </cell>
          <cell r="C447" t="str">
            <v>مصاريف سيارات</v>
          </cell>
          <cell r="F447">
            <v>40989</v>
          </cell>
          <cell r="H447">
            <v>40999</v>
          </cell>
          <cell r="K447">
            <v>3</v>
          </cell>
        </row>
        <row r="448">
          <cell r="B448">
            <v>639.59</v>
          </cell>
          <cell r="C448" t="str">
            <v>مصروفات مستحقة</v>
          </cell>
          <cell r="F448">
            <v>40989</v>
          </cell>
          <cell r="H448">
            <v>40999</v>
          </cell>
          <cell r="K448">
            <v>3</v>
          </cell>
        </row>
        <row r="449">
          <cell r="B449">
            <v>55</v>
          </cell>
          <cell r="C449" t="str">
            <v>مصروفات مدفوعة مقدماً</v>
          </cell>
          <cell r="F449">
            <v>40989</v>
          </cell>
          <cell r="H449">
            <v>40999</v>
          </cell>
          <cell r="K449">
            <v>3</v>
          </cell>
        </row>
        <row r="450">
          <cell r="B450">
            <v>3565</v>
          </cell>
          <cell r="C450" t="str">
            <v>مصروفات مدفوعة مقدماً</v>
          </cell>
          <cell r="F450">
            <v>40989</v>
          </cell>
          <cell r="H450">
            <v>40999</v>
          </cell>
          <cell r="K450">
            <v>3</v>
          </cell>
        </row>
        <row r="451">
          <cell r="B451">
            <v>1325</v>
          </cell>
          <cell r="C451" t="str">
            <v>مصروفات مدفوعة مقدماً</v>
          </cell>
          <cell r="F451">
            <v>40989</v>
          </cell>
          <cell r="H451">
            <v>40999</v>
          </cell>
          <cell r="K451">
            <v>3</v>
          </cell>
        </row>
        <row r="452">
          <cell r="A452">
            <v>21819.33</v>
          </cell>
          <cell r="C452" t="str">
            <v>إهلاك وسائل نقل وإنتقال</v>
          </cell>
          <cell r="F452">
            <v>40990</v>
          </cell>
          <cell r="H452">
            <v>40999</v>
          </cell>
          <cell r="K452">
            <v>3</v>
          </cell>
        </row>
        <row r="453">
          <cell r="A453">
            <v>685.95</v>
          </cell>
          <cell r="C453" t="str">
            <v>إهلاك أثاث</v>
          </cell>
          <cell r="F453">
            <v>40990</v>
          </cell>
          <cell r="H453">
            <v>40999</v>
          </cell>
          <cell r="K453">
            <v>3</v>
          </cell>
        </row>
        <row r="454">
          <cell r="A454">
            <v>1157.1199999999999</v>
          </cell>
          <cell r="C454" t="str">
            <v>إهلاك أجهزة كمبيوتر</v>
          </cell>
          <cell r="F454">
            <v>40990</v>
          </cell>
          <cell r="H454">
            <v>40999</v>
          </cell>
          <cell r="K454">
            <v>3</v>
          </cell>
        </row>
        <row r="455">
          <cell r="A455">
            <v>711.49</v>
          </cell>
          <cell r="C455" t="str">
            <v>إهلاك أجهزة ومعدات</v>
          </cell>
          <cell r="F455">
            <v>40990</v>
          </cell>
          <cell r="H455">
            <v>40999</v>
          </cell>
          <cell r="K455">
            <v>3</v>
          </cell>
        </row>
        <row r="456">
          <cell r="B456">
            <v>21819.33</v>
          </cell>
          <cell r="C456" t="str">
            <v>مجمع إهلاك وسائل نقل وإنتقال</v>
          </cell>
          <cell r="F456">
            <v>40990</v>
          </cell>
          <cell r="H456">
            <v>40999</v>
          </cell>
          <cell r="K456">
            <v>3</v>
          </cell>
        </row>
        <row r="457">
          <cell r="B457">
            <v>685.95</v>
          </cell>
          <cell r="C457" t="str">
            <v>مجمع إهلاك أثاث</v>
          </cell>
          <cell r="F457">
            <v>40990</v>
          </cell>
          <cell r="H457">
            <v>40999</v>
          </cell>
          <cell r="K457">
            <v>3</v>
          </cell>
        </row>
        <row r="458">
          <cell r="B458">
            <v>1157.1199999999999</v>
          </cell>
          <cell r="C458" t="str">
            <v>مجمع إهلاك أجهزة كمبيوتر وبرامج</v>
          </cell>
          <cell r="F458">
            <v>40990</v>
          </cell>
          <cell r="H458">
            <v>40999</v>
          </cell>
          <cell r="K458">
            <v>3</v>
          </cell>
        </row>
        <row r="459">
          <cell r="B459">
            <v>711.49</v>
          </cell>
          <cell r="C459" t="str">
            <v>مجمع إهلاك أجهزة ومعدات</v>
          </cell>
          <cell r="F459">
            <v>40990</v>
          </cell>
          <cell r="H459">
            <v>40999</v>
          </cell>
          <cell r="K459">
            <v>3</v>
          </cell>
        </row>
        <row r="460">
          <cell r="A460">
            <v>58.03</v>
          </cell>
          <cell r="C460" t="str">
            <v>مصاريف بنكية</v>
          </cell>
          <cell r="F460">
            <v>40991</v>
          </cell>
          <cell r="H460">
            <v>40999</v>
          </cell>
          <cell r="K460">
            <v>3</v>
          </cell>
        </row>
        <row r="461">
          <cell r="A461">
            <v>30.19</v>
          </cell>
          <cell r="C461" t="str">
            <v>مصاريف بنكية</v>
          </cell>
          <cell r="F461">
            <v>40990</v>
          </cell>
          <cell r="H461">
            <v>40999</v>
          </cell>
          <cell r="K461">
            <v>3</v>
          </cell>
        </row>
        <row r="462">
          <cell r="A462">
            <v>5</v>
          </cell>
          <cell r="C462" t="str">
            <v>مصاريف بنكية</v>
          </cell>
          <cell r="F462">
            <v>40991</v>
          </cell>
          <cell r="H462">
            <v>40999</v>
          </cell>
          <cell r="K462">
            <v>3</v>
          </cell>
        </row>
        <row r="463">
          <cell r="B463">
            <v>58.03</v>
          </cell>
          <cell r="C463" t="str">
            <v>الأهلى سوسيتية جنرال - جنية مصرى</v>
          </cell>
          <cell r="F463">
            <v>40991</v>
          </cell>
          <cell r="H463">
            <v>40999</v>
          </cell>
          <cell r="K463">
            <v>3</v>
          </cell>
        </row>
        <row r="464">
          <cell r="B464">
            <v>30.19</v>
          </cell>
          <cell r="C464" t="str">
            <v>العربى الأفريقى - جنية مصرى</v>
          </cell>
          <cell r="F464">
            <v>40990</v>
          </cell>
          <cell r="H464">
            <v>40999</v>
          </cell>
          <cell r="K464">
            <v>3</v>
          </cell>
        </row>
        <row r="465">
          <cell r="B465">
            <v>5</v>
          </cell>
          <cell r="C465" t="str">
            <v>الأهلى سوسيتية جنرال - دولار أمريكى</v>
          </cell>
          <cell r="F465">
            <v>40991</v>
          </cell>
          <cell r="H465">
            <v>40999</v>
          </cell>
          <cell r="K465">
            <v>3</v>
          </cell>
        </row>
        <row r="466">
          <cell r="A466">
            <v>0.03</v>
          </cell>
          <cell r="C466" t="str">
            <v>فروق تقييم عملات أجنبية</v>
          </cell>
          <cell r="F466">
            <v>40992</v>
          </cell>
          <cell r="H466">
            <v>40999</v>
          </cell>
          <cell r="K466">
            <v>3</v>
          </cell>
        </row>
        <row r="467">
          <cell r="A467">
            <v>301.58999999999997</v>
          </cell>
          <cell r="C467" t="str">
            <v>فروق تقييم عملات أجنبية</v>
          </cell>
          <cell r="F467">
            <v>40992</v>
          </cell>
          <cell r="H467">
            <v>40999</v>
          </cell>
          <cell r="K467">
            <v>3</v>
          </cell>
        </row>
        <row r="468">
          <cell r="B468">
            <v>0.03</v>
          </cell>
          <cell r="C468" t="str">
            <v>الأهلى سوسيتية جنرال - دولار أمريكى</v>
          </cell>
          <cell r="F468">
            <v>40992</v>
          </cell>
          <cell r="H468">
            <v>40999</v>
          </cell>
          <cell r="K468">
            <v>3</v>
          </cell>
        </row>
        <row r="469">
          <cell r="B469">
            <v>301.58999999999997</v>
          </cell>
          <cell r="C469" t="str">
            <v>إيرادات مستحقة</v>
          </cell>
          <cell r="F469">
            <v>40992</v>
          </cell>
          <cell r="H469">
            <v>40999</v>
          </cell>
          <cell r="K469">
            <v>3</v>
          </cell>
        </row>
        <row r="470">
          <cell r="A470">
            <v>1100000</v>
          </cell>
          <cell r="C470" t="str">
            <v>الأهلى سوسيتية جنرال - جنية مصرى</v>
          </cell>
          <cell r="F470">
            <v>41000</v>
          </cell>
          <cell r="H470">
            <v>41001</v>
          </cell>
          <cell r="K470">
            <v>4</v>
          </cell>
        </row>
        <row r="471">
          <cell r="B471">
            <v>1100000</v>
          </cell>
          <cell r="C471" t="str">
            <v>المالية للتجارة - سوفيكو</v>
          </cell>
          <cell r="F471">
            <v>41000</v>
          </cell>
          <cell r="H471">
            <v>41001</v>
          </cell>
          <cell r="K471">
            <v>4</v>
          </cell>
        </row>
        <row r="472">
          <cell r="A472">
            <v>1100000</v>
          </cell>
          <cell r="C472" t="str">
            <v>الأستاذ / محمد عمر مكرم</v>
          </cell>
          <cell r="F472">
            <v>41001</v>
          </cell>
          <cell r="H472">
            <v>41001</v>
          </cell>
          <cell r="K472">
            <v>4</v>
          </cell>
        </row>
        <row r="473">
          <cell r="B473">
            <v>1100000</v>
          </cell>
          <cell r="C473" t="str">
            <v>الأهلى سوسيتية جنرال - جنية مصرى</v>
          </cell>
          <cell r="F473">
            <v>41001</v>
          </cell>
          <cell r="H473">
            <v>41001</v>
          </cell>
          <cell r="K473">
            <v>4</v>
          </cell>
        </row>
        <row r="474">
          <cell r="A474">
            <v>90000</v>
          </cell>
          <cell r="C474" t="str">
            <v>الأهلى سوسيتية جنرال - جنية مصرى</v>
          </cell>
          <cell r="F474">
            <v>41002</v>
          </cell>
          <cell r="H474">
            <v>41008</v>
          </cell>
          <cell r="K474">
            <v>4</v>
          </cell>
        </row>
        <row r="475">
          <cell r="B475">
            <v>90000</v>
          </cell>
          <cell r="C475" t="str">
            <v>المالية للتجارة - سوفيكو</v>
          </cell>
          <cell r="F475">
            <v>41002</v>
          </cell>
          <cell r="H475">
            <v>41008</v>
          </cell>
          <cell r="K475">
            <v>4</v>
          </cell>
        </row>
        <row r="476">
          <cell r="A476">
            <v>48000</v>
          </cell>
          <cell r="C476" t="str">
            <v>جارى مصلحة الضرائب - كسب عمل</v>
          </cell>
          <cell r="F476">
            <v>41003</v>
          </cell>
          <cell r="H476">
            <v>41008</v>
          </cell>
          <cell r="K476">
            <v>4</v>
          </cell>
        </row>
        <row r="477">
          <cell r="B477">
            <v>48000</v>
          </cell>
          <cell r="C477" t="str">
            <v>الأهلى سوسيتية جنرال - جنية مصرى</v>
          </cell>
          <cell r="F477">
            <v>41003</v>
          </cell>
          <cell r="H477">
            <v>41008</v>
          </cell>
          <cell r="K477">
            <v>4</v>
          </cell>
        </row>
        <row r="478">
          <cell r="A478">
            <v>12000</v>
          </cell>
          <cell r="C478" t="str">
            <v>جارى مصلحة الضرائب - كسب عمل</v>
          </cell>
          <cell r="F478">
            <v>41004</v>
          </cell>
          <cell r="H478">
            <v>41008</v>
          </cell>
          <cell r="K478">
            <v>4</v>
          </cell>
        </row>
        <row r="479">
          <cell r="B479">
            <v>12000</v>
          </cell>
          <cell r="C479" t="str">
            <v>الأهلى سوسيتية جنرال - جنية مصرى</v>
          </cell>
          <cell r="F479">
            <v>41004</v>
          </cell>
          <cell r="H479">
            <v>41008</v>
          </cell>
          <cell r="K479">
            <v>4</v>
          </cell>
        </row>
        <row r="480">
          <cell r="A480">
            <v>30000</v>
          </cell>
          <cell r="C480" t="str">
            <v>الأستاذ / محمد عمر مكرم</v>
          </cell>
          <cell r="F480">
            <v>41005</v>
          </cell>
          <cell r="H480">
            <v>41008</v>
          </cell>
          <cell r="K480">
            <v>4</v>
          </cell>
        </row>
        <row r="481">
          <cell r="B481">
            <v>30000</v>
          </cell>
          <cell r="C481" t="str">
            <v>الأهلى سوسيتية جنرال - جنية مصرى</v>
          </cell>
          <cell r="F481">
            <v>41005</v>
          </cell>
          <cell r="H481">
            <v>41008</v>
          </cell>
          <cell r="K481">
            <v>4</v>
          </cell>
        </row>
        <row r="482">
          <cell r="A482">
            <v>1275</v>
          </cell>
          <cell r="C482" t="str">
            <v>الأهلى سوسيتية جنرال - جنية مصرى</v>
          </cell>
          <cell r="F482">
            <v>41006</v>
          </cell>
          <cell r="H482">
            <v>41009</v>
          </cell>
          <cell r="K482">
            <v>4</v>
          </cell>
        </row>
        <row r="483">
          <cell r="B483">
            <v>1275</v>
          </cell>
          <cell r="C483" t="str">
            <v>الأستاذ / محمد عمر مكرم</v>
          </cell>
          <cell r="F483">
            <v>41006</v>
          </cell>
          <cell r="H483">
            <v>41009</v>
          </cell>
          <cell r="K483">
            <v>4</v>
          </cell>
        </row>
        <row r="484">
          <cell r="A484">
            <v>8100</v>
          </cell>
          <cell r="C484" t="str">
            <v>الأهلى سوسيتية جنرال - جنية مصرى</v>
          </cell>
          <cell r="F484">
            <v>41007</v>
          </cell>
          <cell r="H484">
            <v>41009</v>
          </cell>
          <cell r="K484">
            <v>4</v>
          </cell>
        </row>
        <row r="485">
          <cell r="B485">
            <v>8100</v>
          </cell>
          <cell r="C485" t="str">
            <v>كونرينت للإستثمار العقارى</v>
          </cell>
          <cell r="F485">
            <v>41007</v>
          </cell>
          <cell r="H485">
            <v>41009</v>
          </cell>
          <cell r="K485">
            <v>4</v>
          </cell>
        </row>
        <row r="486">
          <cell r="A486">
            <v>2850</v>
          </cell>
          <cell r="C486" t="str">
            <v>المالية للتجارة - سوفيكو</v>
          </cell>
          <cell r="F486">
            <v>41008</v>
          </cell>
          <cell r="H486">
            <v>41009</v>
          </cell>
          <cell r="K486">
            <v>4</v>
          </cell>
        </row>
        <row r="487">
          <cell r="B487">
            <v>2850</v>
          </cell>
          <cell r="C487" t="str">
            <v>الأهلى سوسيتية جنرال - جنية مصرى</v>
          </cell>
          <cell r="F487">
            <v>41008</v>
          </cell>
          <cell r="H487">
            <v>41009</v>
          </cell>
          <cell r="K487">
            <v>4</v>
          </cell>
        </row>
        <row r="488">
          <cell r="A488">
            <v>84.3</v>
          </cell>
          <cell r="C488" t="str">
            <v>مصاريف تليفون وبريد وإنترنت</v>
          </cell>
          <cell r="F488">
            <v>41009</v>
          </cell>
          <cell r="H488">
            <v>41009</v>
          </cell>
          <cell r="K488">
            <v>4</v>
          </cell>
        </row>
        <row r="489">
          <cell r="A489">
            <v>26.4</v>
          </cell>
          <cell r="C489" t="str">
            <v>مصاريف تليفون وبريد وإنترنت</v>
          </cell>
          <cell r="F489">
            <v>41009</v>
          </cell>
          <cell r="H489">
            <v>41009</v>
          </cell>
          <cell r="K489">
            <v>4</v>
          </cell>
        </row>
        <row r="490">
          <cell r="A490">
            <v>31.1</v>
          </cell>
          <cell r="C490" t="str">
            <v>مياة وإنارة وغاز</v>
          </cell>
          <cell r="F490">
            <v>41009</v>
          </cell>
          <cell r="H490">
            <v>41009</v>
          </cell>
          <cell r="K490">
            <v>4</v>
          </cell>
        </row>
        <row r="491">
          <cell r="A491">
            <v>97.5</v>
          </cell>
          <cell r="C491" t="str">
            <v>مصاريف إصلاح وصيانة</v>
          </cell>
          <cell r="F491">
            <v>41009</v>
          </cell>
          <cell r="H491">
            <v>41009</v>
          </cell>
          <cell r="K491">
            <v>4</v>
          </cell>
        </row>
        <row r="492">
          <cell r="A492">
            <v>120</v>
          </cell>
          <cell r="C492" t="str">
            <v>مصاريف إصلاح وصيانة</v>
          </cell>
          <cell r="F492">
            <v>41009</v>
          </cell>
          <cell r="H492">
            <v>41009</v>
          </cell>
          <cell r="K492">
            <v>4</v>
          </cell>
        </row>
        <row r="493">
          <cell r="A493">
            <v>150</v>
          </cell>
          <cell r="C493" t="str">
            <v>أدوات مكتبية ومطبوعات</v>
          </cell>
          <cell r="F493">
            <v>41009</v>
          </cell>
          <cell r="H493">
            <v>41009</v>
          </cell>
          <cell r="K493">
            <v>4</v>
          </cell>
        </row>
        <row r="494">
          <cell r="A494">
            <v>80</v>
          </cell>
          <cell r="C494" t="str">
            <v>ضيافة وإستقبال</v>
          </cell>
          <cell r="F494">
            <v>41009</v>
          </cell>
          <cell r="H494">
            <v>41009</v>
          </cell>
          <cell r="K494">
            <v>4</v>
          </cell>
        </row>
        <row r="495">
          <cell r="A495">
            <v>260</v>
          </cell>
          <cell r="C495" t="str">
            <v>ضيافة وإستقبال</v>
          </cell>
          <cell r="F495">
            <v>41009</v>
          </cell>
          <cell r="H495">
            <v>41009</v>
          </cell>
          <cell r="K495">
            <v>4</v>
          </cell>
        </row>
        <row r="496">
          <cell r="A496">
            <v>245</v>
          </cell>
          <cell r="C496" t="str">
            <v>ضيافة وإستقبال</v>
          </cell>
          <cell r="F496">
            <v>41009</v>
          </cell>
          <cell r="H496">
            <v>41009</v>
          </cell>
          <cell r="K496">
            <v>4</v>
          </cell>
        </row>
        <row r="497">
          <cell r="A497">
            <v>584</v>
          </cell>
          <cell r="C497" t="str">
            <v>ضيافة وإستقبال</v>
          </cell>
          <cell r="F497">
            <v>41009</v>
          </cell>
          <cell r="H497">
            <v>41009</v>
          </cell>
          <cell r="K497">
            <v>4</v>
          </cell>
        </row>
        <row r="498">
          <cell r="A498">
            <v>134.75</v>
          </cell>
          <cell r="C498" t="str">
            <v>ضيافة وإستقبال</v>
          </cell>
          <cell r="F498">
            <v>41009</v>
          </cell>
          <cell r="H498">
            <v>41009</v>
          </cell>
          <cell r="K498">
            <v>4</v>
          </cell>
        </row>
        <row r="499">
          <cell r="A499">
            <v>332.9</v>
          </cell>
          <cell r="C499" t="str">
            <v>ضيافة وإستقبال</v>
          </cell>
          <cell r="F499">
            <v>41009</v>
          </cell>
          <cell r="H499">
            <v>41009</v>
          </cell>
          <cell r="K499">
            <v>4</v>
          </cell>
        </row>
        <row r="500">
          <cell r="A500">
            <v>87</v>
          </cell>
          <cell r="C500" t="str">
            <v>ضيافة وإستقبال</v>
          </cell>
          <cell r="F500">
            <v>41009</v>
          </cell>
          <cell r="H500">
            <v>41009</v>
          </cell>
          <cell r="K500">
            <v>4</v>
          </cell>
        </row>
        <row r="501">
          <cell r="A501">
            <v>236</v>
          </cell>
          <cell r="C501" t="str">
            <v>ضيافة وإستقبال</v>
          </cell>
          <cell r="F501">
            <v>41009</v>
          </cell>
          <cell r="H501">
            <v>41009</v>
          </cell>
          <cell r="K501">
            <v>4</v>
          </cell>
        </row>
        <row r="502">
          <cell r="A502">
            <v>202</v>
          </cell>
          <cell r="C502" t="str">
            <v>ضيافة وإستقبال</v>
          </cell>
          <cell r="F502">
            <v>41009</v>
          </cell>
          <cell r="H502">
            <v>41009</v>
          </cell>
          <cell r="K502">
            <v>4</v>
          </cell>
        </row>
        <row r="503">
          <cell r="A503">
            <v>327</v>
          </cell>
          <cell r="C503" t="str">
            <v>مصاريف سيارات</v>
          </cell>
          <cell r="F503">
            <v>41009</v>
          </cell>
          <cell r="H503">
            <v>41009</v>
          </cell>
          <cell r="K503">
            <v>4</v>
          </cell>
        </row>
        <row r="504">
          <cell r="A504">
            <v>100</v>
          </cell>
          <cell r="C504" t="str">
            <v>مصروفات ومستلزمات نظافة</v>
          </cell>
          <cell r="F504">
            <v>41009</v>
          </cell>
          <cell r="H504">
            <v>41009</v>
          </cell>
          <cell r="K504">
            <v>4</v>
          </cell>
        </row>
        <row r="505">
          <cell r="A505">
            <v>3.9</v>
          </cell>
          <cell r="C505" t="str">
            <v>إكراميات</v>
          </cell>
          <cell r="F505">
            <v>41009</v>
          </cell>
          <cell r="H505">
            <v>41009</v>
          </cell>
          <cell r="K505">
            <v>4</v>
          </cell>
        </row>
        <row r="506">
          <cell r="A506">
            <v>5.0999999999999996</v>
          </cell>
          <cell r="C506" t="str">
            <v>إكراميات</v>
          </cell>
          <cell r="F506">
            <v>41009</v>
          </cell>
          <cell r="H506">
            <v>41009</v>
          </cell>
          <cell r="K506">
            <v>4</v>
          </cell>
        </row>
        <row r="507">
          <cell r="A507">
            <v>80</v>
          </cell>
          <cell r="C507" t="str">
            <v>إكراميات</v>
          </cell>
          <cell r="F507">
            <v>41009</v>
          </cell>
          <cell r="H507">
            <v>41009</v>
          </cell>
          <cell r="K507">
            <v>4</v>
          </cell>
        </row>
        <row r="508">
          <cell r="A508">
            <v>60</v>
          </cell>
          <cell r="C508" t="str">
            <v>إكراميات</v>
          </cell>
          <cell r="F508">
            <v>41009</v>
          </cell>
          <cell r="H508">
            <v>41009</v>
          </cell>
          <cell r="K508">
            <v>4</v>
          </cell>
        </row>
        <row r="509">
          <cell r="A509">
            <v>100</v>
          </cell>
          <cell r="C509" t="str">
            <v>إكراميات</v>
          </cell>
          <cell r="F509">
            <v>41009</v>
          </cell>
          <cell r="H509">
            <v>41009</v>
          </cell>
          <cell r="K509">
            <v>4</v>
          </cell>
        </row>
        <row r="510">
          <cell r="A510">
            <v>50</v>
          </cell>
          <cell r="C510" t="str">
            <v>إكراميات</v>
          </cell>
          <cell r="F510">
            <v>41009</v>
          </cell>
          <cell r="H510">
            <v>41009</v>
          </cell>
          <cell r="K510">
            <v>4</v>
          </cell>
        </row>
        <row r="511">
          <cell r="A511">
            <v>100</v>
          </cell>
          <cell r="C511" t="str">
            <v>مصاريف متنوعة</v>
          </cell>
          <cell r="F511">
            <v>41009</v>
          </cell>
          <cell r="H511">
            <v>41009</v>
          </cell>
          <cell r="K511">
            <v>4</v>
          </cell>
        </row>
        <row r="512">
          <cell r="A512">
            <v>495</v>
          </cell>
          <cell r="C512" t="str">
            <v>مصاريف متنوعة</v>
          </cell>
          <cell r="F512">
            <v>41009</v>
          </cell>
          <cell r="H512">
            <v>41009</v>
          </cell>
          <cell r="K512">
            <v>4</v>
          </cell>
        </row>
        <row r="513">
          <cell r="A513">
            <v>527.35</v>
          </cell>
          <cell r="C513" t="str">
            <v>دائنون متنوعون - الأستاذ / مكرم عثمان</v>
          </cell>
          <cell r="F513">
            <v>41009</v>
          </cell>
          <cell r="H513">
            <v>41009</v>
          </cell>
          <cell r="K513">
            <v>4</v>
          </cell>
        </row>
        <row r="514">
          <cell r="A514">
            <v>1900</v>
          </cell>
          <cell r="C514" t="str">
            <v>الأستاذ / إبراهيم عماد مكرم</v>
          </cell>
          <cell r="F514">
            <v>41009</v>
          </cell>
          <cell r="H514">
            <v>41009</v>
          </cell>
          <cell r="K514">
            <v>4</v>
          </cell>
        </row>
        <row r="515">
          <cell r="A515">
            <v>130</v>
          </cell>
          <cell r="C515" t="str">
            <v>السيدة / مروة عمر مكرم</v>
          </cell>
          <cell r="F515">
            <v>41009</v>
          </cell>
          <cell r="H515">
            <v>41009</v>
          </cell>
          <cell r="K515">
            <v>4</v>
          </cell>
        </row>
        <row r="516">
          <cell r="B516">
            <v>6549.3</v>
          </cell>
          <cell r="C516" t="str">
            <v>الأهلى سوسيتية جنرال - جنية مصرى</v>
          </cell>
          <cell r="F516">
            <v>41009</v>
          </cell>
          <cell r="H516">
            <v>41009</v>
          </cell>
          <cell r="K516">
            <v>4</v>
          </cell>
        </row>
        <row r="517">
          <cell r="A517">
            <v>8793.15</v>
          </cell>
          <cell r="C517" t="str">
            <v>المالية للتجارة - سوفيكو</v>
          </cell>
          <cell r="F517">
            <v>41010</v>
          </cell>
          <cell r="H517">
            <v>41009</v>
          </cell>
          <cell r="K517">
            <v>4</v>
          </cell>
        </row>
        <row r="518">
          <cell r="A518">
            <v>29274.05</v>
          </cell>
          <cell r="C518" t="str">
            <v>الأستاذ / محمد عمر مكرم</v>
          </cell>
          <cell r="F518">
            <v>41010</v>
          </cell>
          <cell r="H518">
            <v>41009</v>
          </cell>
          <cell r="K518">
            <v>4</v>
          </cell>
        </row>
        <row r="519">
          <cell r="A519">
            <v>8793.15</v>
          </cell>
          <cell r="C519" t="str">
            <v>الأستاذ / إبراهيم عماد مكرم</v>
          </cell>
          <cell r="F519">
            <v>41010</v>
          </cell>
          <cell r="H519">
            <v>41009</v>
          </cell>
          <cell r="K519">
            <v>4</v>
          </cell>
        </row>
        <row r="520">
          <cell r="A520">
            <v>36167.32</v>
          </cell>
          <cell r="C520" t="str">
            <v>السيدة / مروة عمر مكرم</v>
          </cell>
          <cell r="F520">
            <v>41010</v>
          </cell>
          <cell r="H520">
            <v>41009</v>
          </cell>
          <cell r="K520">
            <v>4</v>
          </cell>
        </row>
        <row r="521">
          <cell r="A521">
            <v>22609.55</v>
          </cell>
          <cell r="C521" t="str">
            <v>السيدة / هنى عماد مكرم</v>
          </cell>
          <cell r="F521">
            <v>41010</v>
          </cell>
          <cell r="H521">
            <v>41009</v>
          </cell>
          <cell r="K521">
            <v>4</v>
          </cell>
        </row>
        <row r="522">
          <cell r="B522">
            <v>105637.22</v>
          </cell>
          <cell r="C522" t="str">
            <v>الأستاذ / محمد عمر مكرم</v>
          </cell>
          <cell r="F522">
            <v>41010</v>
          </cell>
          <cell r="H522">
            <v>41009</v>
          </cell>
          <cell r="K522">
            <v>4</v>
          </cell>
        </row>
        <row r="523">
          <cell r="A523">
            <v>3280.22</v>
          </cell>
          <cell r="C523" t="str">
            <v>الأهلى سوسيتية جنرال - جنية مصرى</v>
          </cell>
          <cell r="F523">
            <v>41011</v>
          </cell>
          <cell r="H523">
            <v>41010</v>
          </cell>
          <cell r="K523">
            <v>4</v>
          </cell>
        </row>
        <row r="524">
          <cell r="B524">
            <v>3244.18</v>
          </cell>
          <cell r="C524" t="str">
            <v>وثائق صندوق ثمـــار</v>
          </cell>
          <cell r="F524">
            <v>41011</v>
          </cell>
          <cell r="H524">
            <v>41010</v>
          </cell>
          <cell r="K524">
            <v>4</v>
          </cell>
        </row>
        <row r="525">
          <cell r="B525">
            <v>36.04</v>
          </cell>
          <cell r="C525" t="str">
            <v>أرباح إسترداد وثائق صندوق ثمـــار</v>
          </cell>
          <cell r="F525">
            <v>41011</v>
          </cell>
          <cell r="H525">
            <v>41010</v>
          </cell>
          <cell r="K525">
            <v>4</v>
          </cell>
        </row>
        <row r="526">
          <cell r="A526">
            <v>77.95</v>
          </cell>
          <cell r="C526" t="str">
            <v>مصاريف تليفون وبريد وإنترنت</v>
          </cell>
          <cell r="F526">
            <v>41012</v>
          </cell>
          <cell r="H526">
            <v>41010</v>
          </cell>
          <cell r="K526">
            <v>4</v>
          </cell>
        </row>
        <row r="527">
          <cell r="A527">
            <v>103</v>
          </cell>
          <cell r="C527" t="str">
            <v>مصاريف تليفون وبريد وإنترنت</v>
          </cell>
          <cell r="F527">
            <v>41012</v>
          </cell>
          <cell r="H527">
            <v>41010</v>
          </cell>
          <cell r="K527">
            <v>4</v>
          </cell>
        </row>
        <row r="528">
          <cell r="A528">
            <v>120.6</v>
          </cell>
          <cell r="C528" t="str">
            <v>مصاريف تليفون وبريد وإنترنت</v>
          </cell>
          <cell r="F528">
            <v>41012</v>
          </cell>
          <cell r="H528">
            <v>41010</v>
          </cell>
          <cell r="K528">
            <v>4</v>
          </cell>
        </row>
        <row r="529">
          <cell r="A529">
            <v>169.7</v>
          </cell>
          <cell r="C529" t="str">
            <v>دائنون متنوعون - الأستاذ / مكرم عثمان</v>
          </cell>
          <cell r="F529">
            <v>41012</v>
          </cell>
          <cell r="H529">
            <v>41010</v>
          </cell>
          <cell r="K529">
            <v>4</v>
          </cell>
        </row>
        <row r="530">
          <cell r="A530">
            <v>145.30000000000001</v>
          </cell>
          <cell r="C530" t="str">
            <v>الأستاذ / إبراهيم عماد مكرم</v>
          </cell>
          <cell r="F530">
            <v>41012</v>
          </cell>
          <cell r="H530">
            <v>41010</v>
          </cell>
          <cell r="K530">
            <v>4</v>
          </cell>
        </row>
        <row r="531">
          <cell r="B531">
            <v>616.54999999999995</v>
          </cell>
          <cell r="C531" t="str">
            <v>الأهلى سوسيتية جنرال - جنية مصرى</v>
          </cell>
          <cell r="F531">
            <v>41012</v>
          </cell>
          <cell r="H531">
            <v>41010</v>
          </cell>
          <cell r="K531">
            <v>4</v>
          </cell>
        </row>
        <row r="532">
          <cell r="A532">
            <v>2637</v>
          </cell>
          <cell r="C532" t="str">
            <v>رسوم حكومية وتراخيص وإشتراكات</v>
          </cell>
          <cell r="F532">
            <v>41013</v>
          </cell>
          <cell r="H532">
            <v>41010</v>
          </cell>
          <cell r="K532">
            <v>4</v>
          </cell>
        </row>
        <row r="533">
          <cell r="B533">
            <v>2584.2600000000002</v>
          </cell>
          <cell r="C533" t="str">
            <v>الأهلى سوسيتية جنرال - جنية مصرى</v>
          </cell>
          <cell r="F533">
            <v>41013</v>
          </cell>
          <cell r="H533">
            <v>41010</v>
          </cell>
          <cell r="K533">
            <v>4</v>
          </cell>
        </row>
        <row r="534">
          <cell r="B534">
            <v>52.74</v>
          </cell>
          <cell r="C534" t="str">
            <v>جارى مصلحة الضرائب - ضرائب خصم</v>
          </cell>
          <cell r="F534">
            <v>41013</v>
          </cell>
          <cell r="H534">
            <v>41010</v>
          </cell>
          <cell r="K534">
            <v>4</v>
          </cell>
        </row>
        <row r="535">
          <cell r="A535">
            <v>937.47</v>
          </cell>
          <cell r="C535" t="str">
            <v>الأهلى سوسيتية جنرال - جنية مصرى</v>
          </cell>
          <cell r="F535">
            <v>41014</v>
          </cell>
          <cell r="H535">
            <v>41011</v>
          </cell>
          <cell r="K535">
            <v>4</v>
          </cell>
        </row>
        <row r="536">
          <cell r="B536">
            <v>926.91</v>
          </cell>
          <cell r="C536" t="str">
            <v>وثائق صندوق ثمـــار</v>
          </cell>
          <cell r="F536">
            <v>41014</v>
          </cell>
          <cell r="H536">
            <v>41011</v>
          </cell>
          <cell r="K536">
            <v>4</v>
          </cell>
        </row>
        <row r="537">
          <cell r="B537">
            <v>10.56</v>
          </cell>
          <cell r="C537" t="str">
            <v>أرباح إسترداد وثائق صندوق ثمـــار</v>
          </cell>
          <cell r="F537">
            <v>41014</v>
          </cell>
          <cell r="H537">
            <v>41011</v>
          </cell>
          <cell r="K537">
            <v>4</v>
          </cell>
        </row>
        <row r="538">
          <cell r="A538">
            <v>16500</v>
          </cell>
          <cell r="C538" t="str">
            <v>الأهلى سوسيتية جنرال - جنية مصرى</v>
          </cell>
          <cell r="F538">
            <v>41015</v>
          </cell>
          <cell r="H538">
            <v>41011</v>
          </cell>
          <cell r="K538">
            <v>4</v>
          </cell>
        </row>
        <row r="539">
          <cell r="B539">
            <v>16500</v>
          </cell>
          <cell r="C539" t="str">
            <v>كونرينت للإستثمار العقارى</v>
          </cell>
          <cell r="F539">
            <v>41015</v>
          </cell>
          <cell r="H539">
            <v>41011</v>
          </cell>
          <cell r="K539">
            <v>4</v>
          </cell>
        </row>
        <row r="540">
          <cell r="A540">
            <v>3648.5</v>
          </cell>
          <cell r="C540" t="str">
            <v>هيئة التأمينات الإجتماعية</v>
          </cell>
          <cell r="F540">
            <v>41016</v>
          </cell>
          <cell r="H540">
            <v>41011</v>
          </cell>
          <cell r="K540">
            <v>4</v>
          </cell>
        </row>
        <row r="541">
          <cell r="B541">
            <v>3189.66</v>
          </cell>
          <cell r="C541" t="str">
            <v>الأهلى سوسيتية جنرال - جنية مصرى</v>
          </cell>
          <cell r="F541">
            <v>41016</v>
          </cell>
          <cell r="H541">
            <v>41011</v>
          </cell>
          <cell r="K541">
            <v>4</v>
          </cell>
        </row>
        <row r="542">
          <cell r="B542">
            <v>458.84</v>
          </cell>
          <cell r="C542" t="str">
            <v>إيرادات أخرى</v>
          </cell>
          <cell r="F542">
            <v>41016</v>
          </cell>
          <cell r="H542">
            <v>41011</v>
          </cell>
          <cell r="K542">
            <v>4</v>
          </cell>
        </row>
        <row r="543">
          <cell r="A543">
            <v>5980.18</v>
          </cell>
          <cell r="C543" t="str">
            <v>مصاريف تليفون وبريد وإنترنت</v>
          </cell>
          <cell r="F543">
            <v>41017</v>
          </cell>
          <cell r="H543">
            <v>41011</v>
          </cell>
          <cell r="K543">
            <v>4</v>
          </cell>
        </row>
        <row r="544">
          <cell r="A544">
            <v>250.71</v>
          </cell>
          <cell r="C544" t="str">
            <v>سلف وعهد تحت التسوية - هدى عثمان</v>
          </cell>
          <cell r="F544">
            <v>41017</v>
          </cell>
          <cell r="H544">
            <v>41011</v>
          </cell>
          <cell r="K544">
            <v>4</v>
          </cell>
        </row>
        <row r="545">
          <cell r="A545">
            <v>51.75</v>
          </cell>
          <cell r="C545" t="str">
            <v>مدينون متنوعون - إيناس سالم</v>
          </cell>
          <cell r="F545">
            <v>41017</v>
          </cell>
          <cell r="H545">
            <v>41011</v>
          </cell>
          <cell r="K545">
            <v>4</v>
          </cell>
        </row>
        <row r="546">
          <cell r="A546">
            <v>337.73</v>
          </cell>
          <cell r="C546" t="str">
            <v>مدينون متنوعون - أحمد محفوظ</v>
          </cell>
          <cell r="F546">
            <v>41017</v>
          </cell>
          <cell r="H546">
            <v>41011</v>
          </cell>
          <cell r="K546">
            <v>4</v>
          </cell>
        </row>
        <row r="547">
          <cell r="A547">
            <v>28.75</v>
          </cell>
          <cell r="C547" t="str">
            <v>مدينون متنوعون - فاطمة الناظر</v>
          </cell>
          <cell r="F547">
            <v>41017</v>
          </cell>
          <cell r="H547">
            <v>41011</v>
          </cell>
          <cell r="K547">
            <v>4</v>
          </cell>
        </row>
        <row r="548">
          <cell r="A548">
            <v>52.44</v>
          </cell>
          <cell r="C548" t="str">
            <v>دائنون متنوعون - الأستاذ / مكرم عثمان</v>
          </cell>
          <cell r="F548">
            <v>41017</v>
          </cell>
          <cell r="H548">
            <v>41011</v>
          </cell>
          <cell r="K548">
            <v>4</v>
          </cell>
        </row>
        <row r="549">
          <cell r="A549">
            <v>2603.12</v>
          </cell>
          <cell r="C549" t="str">
            <v>الأستاذ / عمر مكرم</v>
          </cell>
          <cell r="F549">
            <v>41017</v>
          </cell>
          <cell r="H549">
            <v>41011</v>
          </cell>
          <cell r="K549">
            <v>4</v>
          </cell>
        </row>
        <row r="550">
          <cell r="A550">
            <v>1601.19</v>
          </cell>
          <cell r="C550" t="str">
            <v>الأستاذ / محمد عمر مكرم</v>
          </cell>
          <cell r="F550">
            <v>41017</v>
          </cell>
          <cell r="H550">
            <v>41011</v>
          </cell>
          <cell r="K550">
            <v>4</v>
          </cell>
        </row>
        <row r="551">
          <cell r="A551">
            <v>1878.71</v>
          </cell>
          <cell r="C551" t="str">
            <v>الأستاذ / إبراهيم عماد مكرم</v>
          </cell>
          <cell r="F551">
            <v>41017</v>
          </cell>
          <cell r="H551">
            <v>41011</v>
          </cell>
          <cell r="K551">
            <v>4</v>
          </cell>
        </row>
        <row r="552">
          <cell r="A552">
            <v>1035.03</v>
          </cell>
          <cell r="C552" t="str">
            <v>السيدة / مروة عمر مكرم</v>
          </cell>
          <cell r="F552">
            <v>41017</v>
          </cell>
          <cell r="H552">
            <v>41011</v>
          </cell>
          <cell r="K552">
            <v>4</v>
          </cell>
        </row>
        <row r="553">
          <cell r="A553">
            <v>467.48</v>
          </cell>
          <cell r="C553" t="str">
            <v>السيدة / هنى عماد مكرم</v>
          </cell>
          <cell r="F553">
            <v>41017</v>
          </cell>
          <cell r="H553">
            <v>41011</v>
          </cell>
          <cell r="K553">
            <v>4</v>
          </cell>
        </row>
        <row r="554">
          <cell r="B554">
            <v>14287.09</v>
          </cell>
          <cell r="C554" t="str">
            <v>الأهلى سوسيتية جنرال - جنية مصرى</v>
          </cell>
          <cell r="F554">
            <v>41017</v>
          </cell>
          <cell r="H554">
            <v>41011</v>
          </cell>
          <cell r="K554">
            <v>4</v>
          </cell>
        </row>
        <row r="555">
          <cell r="A555">
            <v>7000</v>
          </cell>
          <cell r="C555" t="str">
            <v>الأهلى سوسيتية جنرال - جنية مصرى</v>
          </cell>
          <cell r="F555">
            <v>41018</v>
          </cell>
          <cell r="H555">
            <v>41017</v>
          </cell>
          <cell r="K555">
            <v>4</v>
          </cell>
        </row>
        <row r="556">
          <cell r="B556">
            <v>7000</v>
          </cell>
          <cell r="C556" t="str">
            <v>المالية للتجارة - سوفيكو</v>
          </cell>
          <cell r="F556">
            <v>41018</v>
          </cell>
          <cell r="H556">
            <v>41017</v>
          </cell>
          <cell r="K556">
            <v>4</v>
          </cell>
        </row>
        <row r="557">
          <cell r="A557">
            <v>6700</v>
          </cell>
          <cell r="C557" t="str">
            <v>أجهزة كمبيوتر وبرامج</v>
          </cell>
          <cell r="F557">
            <v>41019</v>
          </cell>
          <cell r="H557">
            <v>41017</v>
          </cell>
          <cell r="K557">
            <v>4</v>
          </cell>
        </row>
        <row r="558">
          <cell r="B558">
            <v>30.45</v>
          </cell>
          <cell r="C558" t="str">
            <v>جارى مصلحة الضرائب - ضرائب خصم</v>
          </cell>
          <cell r="F558">
            <v>41019</v>
          </cell>
          <cell r="H558">
            <v>41017</v>
          </cell>
          <cell r="K558">
            <v>4</v>
          </cell>
        </row>
        <row r="559">
          <cell r="B559">
            <v>6669.55</v>
          </cell>
          <cell r="C559" t="str">
            <v>الأهلى سوسيتية جنرال - جنية مصرى</v>
          </cell>
          <cell r="F559">
            <v>41019</v>
          </cell>
          <cell r="H559">
            <v>41017</v>
          </cell>
          <cell r="K559">
            <v>4</v>
          </cell>
        </row>
        <row r="560">
          <cell r="A560">
            <v>20000</v>
          </cell>
          <cell r="C560" t="str">
            <v>الأهلى سوسيتية جنرال - جنية مصرى</v>
          </cell>
          <cell r="F560">
            <v>41020</v>
          </cell>
          <cell r="H560">
            <v>41018</v>
          </cell>
          <cell r="K560">
            <v>4</v>
          </cell>
        </row>
        <row r="561">
          <cell r="B561">
            <v>20000</v>
          </cell>
          <cell r="C561" t="str">
            <v>المالية للتجارة - سوفيكو</v>
          </cell>
          <cell r="F561">
            <v>41020</v>
          </cell>
          <cell r="H561">
            <v>41018</v>
          </cell>
          <cell r="K561">
            <v>4</v>
          </cell>
        </row>
        <row r="562">
          <cell r="A562">
            <v>20000</v>
          </cell>
          <cell r="C562" t="str">
            <v>كونرينت للإستثمار العقارى</v>
          </cell>
          <cell r="F562">
            <v>41021</v>
          </cell>
          <cell r="H562">
            <v>41018</v>
          </cell>
          <cell r="K562">
            <v>4</v>
          </cell>
        </row>
        <row r="563">
          <cell r="B563">
            <v>20000</v>
          </cell>
          <cell r="C563" t="str">
            <v>الأهلى سوسيتية جنرال - جنية مصرى</v>
          </cell>
          <cell r="F563">
            <v>41021</v>
          </cell>
          <cell r="H563">
            <v>41018</v>
          </cell>
          <cell r="K563">
            <v>4</v>
          </cell>
        </row>
        <row r="564">
          <cell r="A564">
            <v>156.56</v>
          </cell>
          <cell r="C564" t="str">
            <v>الأهلى سوسيتية جنرال - جنية مصرى</v>
          </cell>
          <cell r="F564">
            <v>41022</v>
          </cell>
          <cell r="H564">
            <v>41018</v>
          </cell>
          <cell r="K564">
            <v>4</v>
          </cell>
        </row>
        <row r="565">
          <cell r="B565">
            <v>154.47999999999999</v>
          </cell>
          <cell r="C565" t="str">
            <v>وثائق صندوق ثمـــار</v>
          </cell>
          <cell r="F565">
            <v>41022</v>
          </cell>
          <cell r="H565">
            <v>41018</v>
          </cell>
          <cell r="K565">
            <v>4</v>
          </cell>
        </row>
        <row r="566">
          <cell r="B566">
            <v>2.08</v>
          </cell>
          <cell r="C566" t="str">
            <v>أرباح إسترداد وثائق صندوق ثمـــار</v>
          </cell>
          <cell r="F566">
            <v>41022</v>
          </cell>
          <cell r="H566">
            <v>41018</v>
          </cell>
          <cell r="K566">
            <v>4</v>
          </cell>
        </row>
        <row r="567">
          <cell r="A567">
            <v>470.07</v>
          </cell>
          <cell r="C567" t="str">
            <v>وثائق صندوق ثمـــار</v>
          </cell>
          <cell r="F567">
            <v>41023</v>
          </cell>
          <cell r="H567">
            <v>41021</v>
          </cell>
          <cell r="K567">
            <v>4</v>
          </cell>
        </row>
        <row r="568">
          <cell r="B568">
            <v>470.07</v>
          </cell>
          <cell r="C568" t="str">
            <v>الأهلى سوسيتية جنرال - جنية مصرى</v>
          </cell>
          <cell r="F568">
            <v>41023</v>
          </cell>
          <cell r="H568">
            <v>41021</v>
          </cell>
          <cell r="K568">
            <v>4</v>
          </cell>
        </row>
        <row r="569">
          <cell r="A569">
            <v>5400</v>
          </cell>
          <cell r="C569" t="str">
            <v>الأهلى سوسيتية جنرال - جنية مصرى</v>
          </cell>
          <cell r="F569">
            <v>41024</v>
          </cell>
          <cell r="H569">
            <v>41022</v>
          </cell>
          <cell r="K569">
            <v>4</v>
          </cell>
        </row>
        <row r="570">
          <cell r="B570">
            <v>5400</v>
          </cell>
          <cell r="C570" t="str">
            <v>المالية للتجارة - سوفيكو</v>
          </cell>
          <cell r="F570">
            <v>41024</v>
          </cell>
          <cell r="H570">
            <v>41022</v>
          </cell>
          <cell r="K570">
            <v>4</v>
          </cell>
        </row>
        <row r="571">
          <cell r="A571">
            <v>15</v>
          </cell>
          <cell r="C571" t="str">
            <v>مياة وإنارة وغاز</v>
          </cell>
          <cell r="F571">
            <v>41025</v>
          </cell>
          <cell r="H571">
            <v>41022</v>
          </cell>
          <cell r="K571">
            <v>4</v>
          </cell>
        </row>
        <row r="572">
          <cell r="A572">
            <v>1250</v>
          </cell>
          <cell r="C572" t="str">
            <v>مصاريف إصلاح وصيانة</v>
          </cell>
          <cell r="F572">
            <v>41025</v>
          </cell>
          <cell r="H572">
            <v>41022</v>
          </cell>
          <cell r="K572">
            <v>4</v>
          </cell>
        </row>
        <row r="573">
          <cell r="A573">
            <v>121</v>
          </cell>
          <cell r="C573" t="str">
            <v>مصاريف إصلاح وصيانة</v>
          </cell>
          <cell r="F573">
            <v>41025</v>
          </cell>
          <cell r="H573">
            <v>41022</v>
          </cell>
          <cell r="K573">
            <v>4</v>
          </cell>
        </row>
        <row r="574">
          <cell r="A574">
            <v>660</v>
          </cell>
          <cell r="C574" t="str">
            <v>مصاريف إصلاح وصيانة</v>
          </cell>
          <cell r="F574">
            <v>41025</v>
          </cell>
          <cell r="H574">
            <v>41022</v>
          </cell>
          <cell r="K574">
            <v>4</v>
          </cell>
        </row>
        <row r="575">
          <cell r="A575">
            <v>170</v>
          </cell>
          <cell r="C575" t="str">
            <v>مصاريف إصلاح وصيانة</v>
          </cell>
          <cell r="F575">
            <v>41025</v>
          </cell>
          <cell r="H575">
            <v>41022</v>
          </cell>
          <cell r="K575">
            <v>4</v>
          </cell>
        </row>
        <row r="576">
          <cell r="A576">
            <v>715</v>
          </cell>
          <cell r="C576" t="str">
            <v>مصاريف إصلاح وصيانة</v>
          </cell>
          <cell r="F576">
            <v>41025</v>
          </cell>
          <cell r="H576">
            <v>41022</v>
          </cell>
          <cell r="K576">
            <v>4</v>
          </cell>
        </row>
        <row r="577">
          <cell r="A577">
            <v>125.5</v>
          </cell>
          <cell r="C577" t="str">
            <v>ضيافة وإستقبال</v>
          </cell>
          <cell r="F577">
            <v>41025</v>
          </cell>
          <cell r="H577">
            <v>41022</v>
          </cell>
          <cell r="K577">
            <v>4</v>
          </cell>
        </row>
        <row r="578">
          <cell r="A578">
            <v>118</v>
          </cell>
          <cell r="C578" t="str">
            <v>ضيافة وإستقبال</v>
          </cell>
          <cell r="F578">
            <v>41025</v>
          </cell>
          <cell r="H578">
            <v>41022</v>
          </cell>
          <cell r="K578">
            <v>4</v>
          </cell>
        </row>
        <row r="579">
          <cell r="A579">
            <v>70</v>
          </cell>
          <cell r="C579" t="str">
            <v>سفر وإقامة وإنتقالات</v>
          </cell>
          <cell r="F579">
            <v>41025</v>
          </cell>
          <cell r="H579">
            <v>41022</v>
          </cell>
          <cell r="K579">
            <v>4</v>
          </cell>
        </row>
        <row r="580">
          <cell r="A580">
            <v>40</v>
          </cell>
          <cell r="C580" t="str">
            <v>سفر وإقامة وإنتقالات</v>
          </cell>
          <cell r="F580">
            <v>41025</v>
          </cell>
          <cell r="H580">
            <v>41022</v>
          </cell>
          <cell r="K580">
            <v>4</v>
          </cell>
        </row>
        <row r="581">
          <cell r="A581">
            <v>264.5</v>
          </cell>
          <cell r="C581" t="str">
            <v>مصاريف سيارات</v>
          </cell>
          <cell r="F581">
            <v>41025</v>
          </cell>
          <cell r="H581">
            <v>41022</v>
          </cell>
          <cell r="K581">
            <v>4</v>
          </cell>
        </row>
        <row r="582">
          <cell r="A582">
            <v>770</v>
          </cell>
          <cell r="C582" t="str">
            <v>مصاريف سيارات</v>
          </cell>
          <cell r="F582">
            <v>41025</v>
          </cell>
          <cell r="H582">
            <v>41022</v>
          </cell>
          <cell r="K582">
            <v>4</v>
          </cell>
        </row>
        <row r="583">
          <cell r="A583">
            <v>3.5</v>
          </cell>
          <cell r="C583" t="str">
            <v>إكراميات</v>
          </cell>
          <cell r="F583">
            <v>41025</v>
          </cell>
          <cell r="H583">
            <v>41022</v>
          </cell>
          <cell r="K583">
            <v>4</v>
          </cell>
        </row>
        <row r="584">
          <cell r="A584">
            <v>75</v>
          </cell>
          <cell r="C584" t="str">
            <v>مصاريف متنوعة</v>
          </cell>
          <cell r="F584">
            <v>41025</v>
          </cell>
          <cell r="H584">
            <v>41022</v>
          </cell>
          <cell r="K584">
            <v>4</v>
          </cell>
        </row>
        <row r="585">
          <cell r="A585">
            <v>1000</v>
          </cell>
          <cell r="C585" t="str">
            <v>الأستاذ / إبراهيم عماد مكرم</v>
          </cell>
          <cell r="F585">
            <v>41025</v>
          </cell>
          <cell r="H585">
            <v>41022</v>
          </cell>
          <cell r="K585">
            <v>4</v>
          </cell>
        </row>
        <row r="586">
          <cell r="B586">
            <v>5397.5</v>
          </cell>
          <cell r="C586" t="str">
            <v>الأهلى سوسيتية جنرال - جنية مصرى</v>
          </cell>
          <cell r="F586">
            <v>41025</v>
          </cell>
          <cell r="H586">
            <v>41022</v>
          </cell>
          <cell r="K586">
            <v>4</v>
          </cell>
        </row>
        <row r="587">
          <cell r="A587">
            <v>241152.63</v>
          </cell>
          <cell r="C587" t="str">
            <v>إيرادات مستحقة</v>
          </cell>
          <cell r="H587">
            <v>41023</v>
          </cell>
          <cell r="K587">
            <v>4</v>
          </cell>
        </row>
        <row r="588">
          <cell r="B588">
            <v>241152.63</v>
          </cell>
          <cell r="C588" t="str">
            <v>إيرادات إستثمارات</v>
          </cell>
          <cell r="H588">
            <v>41023</v>
          </cell>
          <cell r="K588">
            <v>4</v>
          </cell>
        </row>
        <row r="589">
          <cell r="A589">
            <v>154050</v>
          </cell>
          <cell r="C589" t="str">
            <v>الأهلى سوسيتية جنرال - جنية مصرى</v>
          </cell>
          <cell r="F589">
            <v>41026</v>
          </cell>
          <cell r="H589">
            <v>41025</v>
          </cell>
          <cell r="K589">
            <v>4</v>
          </cell>
        </row>
        <row r="590">
          <cell r="B590">
            <v>154050</v>
          </cell>
          <cell r="C590" t="str">
            <v>المالية للتجارة - سوفيكو</v>
          </cell>
          <cell r="F590">
            <v>41026</v>
          </cell>
          <cell r="H590">
            <v>41025</v>
          </cell>
          <cell r="K590">
            <v>4</v>
          </cell>
        </row>
        <row r="591">
          <cell r="A591">
            <v>154045.35999999999</v>
          </cell>
          <cell r="C591" t="str">
            <v>وثائق صندوق ثمـــار</v>
          </cell>
          <cell r="F591">
            <v>41027</v>
          </cell>
          <cell r="H591">
            <v>41025</v>
          </cell>
          <cell r="K591">
            <v>4</v>
          </cell>
        </row>
        <row r="592">
          <cell r="B592">
            <v>154045.35999999999</v>
          </cell>
          <cell r="C592" t="str">
            <v>الأهلى سوسيتية جنرال - جنية مصرى</v>
          </cell>
          <cell r="F592">
            <v>41027</v>
          </cell>
          <cell r="H592">
            <v>41025</v>
          </cell>
          <cell r="K592">
            <v>4</v>
          </cell>
        </row>
        <row r="593">
          <cell r="A593">
            <v>20000</v>
          </cell>
          <cell r="C593" t="str">
            <v>مدينون متنوعون - شركة القاهرة الوطنية للسيارات</v>
          </cell>
          <cell r="F593">
            <v>41028</v>
          </cell>
          <cell r="H593">
            <v>41025</v>
          </cell>
          <cell r="K593">
            <v>4</v>
          </cell>
        </row>
        <row r="594">
          <cell r="B594">
            <v>20000</v>
          </cell>
          <cell r="C594" t="str">
            <v>الأهلى سوسيتية جنرال - جنية مصرى</v>
          </cell>
          <cell r="F594">
            <v>41028</v>
          </cell>
          <cell r="H594">
            <v>41025</v>
          </cell>
          <cell r="K594">
            <v>4</v>
          </cell>
        </row>
        <row r="595">
          <cell r="A595">
            <v>20000</v>
          </cell>
          <cell r="C595" t="str">
            <v>الأهلى سوسيتية جنرال - جنية مصرى</v>
          </cell>
          <cell r="F595">
            <v>41029</v>
          </cell>
          <cell r="H595">
            <v>41028</v>
          </cell>
          <cell r="K595">
            <v>4</v>
          </cell>
        </row>
        <row r="596">
          <cell r="B596">
            <v>20000</v>
          </cell>
          <cell r="C596" t="str">
            <v>المالية للتجارة - سوفيكو</v>
          </cell>
          <cell r="F596">
            <v>41029</v>
          </cell>
          <cell r="H596">
            <v>41028</v>
          </cell>
          <cell r="K596">
            <v>4</v>
          </cell>
        </row>
        <row r="597">
          <cell r="A597">
            <v>154176.95000000001</v>
          </cell>
          <cell r="C597" t="str">
            <v>الأهلى سوسيتية جنرال - جنية مصرى</v>
          </cell>
          <cell r="F597" t="str">
            <v>31/4</v>
          </cell>
          <cell r="H597">
            <v>41028</v>
          </cell>
          <cell r="K597">
            <v>4</v>
          </cell>
        </row>
        <row r="598">
          <cell r="B598">
            <v>154044.82</v>
          </cell>
          <cell r="C598" t="str">
            <v>وثائق صندوق ثمـــار</v>
          </cell>
          <cell r="F598" t="str">
            <v>31/4</v>
          </cell>
          <cell r="H598">
            <v>41028</v>
          </cell>
          <cell r="K598">
            <v>4</v>
          </cell>
        </row>
        <row r="599">
          <cell r="B599">
            <v>132.13</v>
          </cell>
          <cell r="C599" t="str">
            <v>أرباح إسترداد وثائق صندوق ثمـــار</v>
          </cell>
          <cell r="F599" t="str">
            <v>31/4</v>
          </cell>
          <cell r="H599">
            <v>41028</v>
          </cell>
          <cell r="K599">
            <v>4</v>
          </cell>
        </row>
        <row r="600">
          <cell r="A600">
            <v>96765.09</v>
          </cell>
          <cell r="C600" t="str">
            <v>أجور ومرتبات</v>
          </cell>
          <cell r="F600" t="str">
            <v>32/4</v>
          </cell>
          <cell r="H600">
            <v>41028</v>
          </cell>
          <cell r="K600">
            <v>4</v>
          </cell>
        </row>
        <row r="601">
          <cell r="A601">
            <v>67615</v>
          </cell>
          <cell r="C601" t="str">
            <v>المالية للتجارة - سوفيكو</v>
          </cell>
          <cell r="F601" t="str">
            <v>32/4</v>
          </cell>
          <cell r="H601">
            <v>41028</v>
          </cell>
          <cell r="K601">
            <v>4</v>
          </cell>
        </row>
        <row r="602">
          <cell r="A602">
            <v>2000</v>
          </cell>
          <cell r="C602" t="str">
            <v>الأستاذ / إبراهيم عماد مكرم</v>
          </cell>
          <cell r="F602" t="str">
            <v>32/4</v>
          </cell>
          <cell r="H602">
            <v>41028</v>
          </cell>
          <cell r="K602">
            <v>4</v>
          </cell>
        </row>
        <row r="603">
          <cell r="A603">
            <v>3000</v>
          </cell>
          <cell r="C603" t="str">
            <v>السيدة / هنى عماد مكرم</v>
          </cell>
          <cell r="F603" t="str">
            <v>32/4</v>
          </cell>
          <cell r="H603">
            <v>41028</v>
          </cell>
          <cell r="K603">
            <v>4</v>
          </cell>
        </row>
        <row r="604">
          <cell r="B604">
            <v>3648.5</v>
          </cell>
          <cell r="C604" t="str">
            <v>هيئة التأمينات الإجتماعية</v>
          </cell>
          <cell r="F604" t="str">
            <v>32/4</v>
          </cell>
          <cell r="H604">
            <v>41028</v>
          </cell>
          <cell r="K604">
            <v>4</v>
          </cell>
        </row>
        <row r="605">
          <cell r="B605">
            <v>9416.59</v>
          </cell>
          <cell r="C605" t="str">
            <v>جارى مصلحة الضرائب - كسب عمل</v>
          </cell>
          <cell r="F605" t="str">
            <v>32/4</v>
          </cell>
          <cell r="H605">
            <v>41028</v>
          </cell>
          <cell r="K605">
            <v>4</v>
          </cell>
        </row>
        <row r="606">
          <cell r="B606">
            <v>400</v>
          </cell>
          <cell r="C606" t="str">
            <v>سلف وعهد تحت التسوية - عيد مصطفى</v>
          </cell>
          <cell r="F606" t="str">
            <v>32/4</v>
          </cell>
          <cell r="H606">
            <v>41028</v>
          </cell>
          <cell r="K606">
            <v>4</v>
          </cell>
        </row>
        <row r="607">
          <cell r="B607">
            <v>325</v>
          </cell>
          <cell r="C607" t="str">
            <v>سلف وعهد تحت التسوية - حمدى صدقى</v>
          </cell>
          <cell r="F607" t="str">
            <v>32/4</v>
          </cell>
          <cell r="H607">
            <v>41028</v>
          </cell>
          <cell r="K607">
            <v>4</v>
          </cell>
        </row>
        <row r="608">
          <cell r="B608">
            <v>170</v>
          </cell>
          <cell r="C608" t="str">
            <v>سلف وعهد تحت التسوية - أشرف صدقى</v>
          </cell>
          <cell r="F608" t="str">
            <v>32/4</v>
          </cell>
          <cell r="H608">
            <v>41028</v>
          </cell>
          <cell r="K608">
            <v>4</v>
          </cell>
        </row>
        <row r="609">
          <cell r="B609">
            <v>1000</v>
          </cell>
          <cell r="C609" t="str">
            <v>سلف وعهد تحت التسوية - حسن محمد حسن</v>
          </cell>
          <cell r="F609" t="str">
            <v>32/4</v>
          </cell>
          <cell r="H609">
            <v>41028</v>
          </cell>
          <cell r="K609">
            <v>4</v>
          </cell>
        </row>
        <row r="610">
          <cell r="B610">
            <v>150</v>
          </cell>
          <cell r="C610" t="str">
            <v>مدينون متنوعون - مجدى الجابرى</v>
          </cell>
          <cell r="F610" t="str">
            <v>32/4</v>
          </cell>
          <cell r="H610">
            <v>41028</v>
          </cell>
          <cell r="K610">
            <v>4</v>
          </cell>
        </row>
        <row r="611">
          <cell r="B611">
            <v>220</v>
          </cell>
          <cell r="C611" t="str">
            <v>مدينون متنوعون - وليد نبيل</v>
          </cell>
          <cell r="F611" t="str">
            <v>32/4</v>
          </cell>
          <cell r="H611">
            <v>41028</v>
          </cell>
          <cell r="K611">
            <v>4</v>
          </cell>
        </row>
        <row r="612">
          <cell r="B612">
            <v>154050</v>
          </cell>
          <cell r="C612" t="str">
            <v>الأهلى سوسيتية جنرال - جنية مصرى</v>
          </cell>
          <cell r="F612" t="str">
            <v>32/4</v>
          </cell>
          <cell r="H612">
            <v>41028</v>
          </cell>
          <cell r="K612">
            <v>4</v>
          </cell>
        </row>
        <row r="613">
          <cell r="A613">
            <v>100000</v>
          </cell>
          <cell r="C613" t="str">
            <v>الأهلى سوسيتية جنرال - جنية مصرى</v>
          </cell>
          <cell r="F613" t="str">
            <v>33/4</v>
          </cell>
          <cell r="H613">
            <v>41028</v>
          </cell>
          <cell r="K613">
            <v>4</v>
          </cell>
        </row>
        <row r="614">
          <cell r="B614">
            <v>100000</v>
          </cell>
          <cell r="C614" t="str">
            <v>المالية للتجارة - سوفيكو</v>
          </cell>
          <cell r="F614" t="str">
            <v>33/4</v>
          </cell>
          <cell r="H614">
            <v>41028</v>
          </cell>
          <cell r="K614">
            <v>4</v>
          </cell>
        </row>
        <row r="615">
          <cell r="A615">
            <v>100000</v>
          </cell>
          <cell r="C615" t="str">
            <v>الأستاذ / محمد عمر مكرم</v>
          </cell>
          <cell r="F615" t="str">
            <v>34/4</v>
          </cell>
          <cell r="H615">
            <v>41028</v>
          </cell>
          <cell r="K615">
            <v>4</v>
          </cell>
        </row>
        <row r="616">
          <cell r="B616">
            <v>100000</v>
          </cell>
          <cell r="C616" t="str">
            <v>الأهلى سوسيتية جنرال - جنية مصرى</v>
          </cell>
          <cell r="F616" t="str">
            <v>34/4</v>
          </cell>
          <cell r="H616">
            <v>41028</v>
          </cell>
          <cell r="K616">
            <v>4</v>
          </cell>
        </row>
        <row r="617">
          <cell r="A617">
            <v>652.28</v>
          </cell>
          <cell r="C617" t="str">
            <v>إيجارات</v>
          </cell>
          <cell r="F617" t="str">
            <v>35/4</v>
          </cell>
          <cell r="H617">
            <v>41029</v>
          </cell>
          <cell r="K617">
            <v>4</v>
          </cell>
        </row>
        <row r="618">
          <cell r="A618">
            <v>55</v>
          </cell>
          <cell r="C618" t="str">
            <v>مصاريف إصلاح وصيانة</v>
          </cell>
          <cell r="F618" t="str">
            <v>35/4</v>
          </cell>
          <cell r="H618">
            <v>41029</v>
          </cell>
          <cell r="K618">
            <v>4</v>
          </cell>
        </row>
        <row r="619">
          <cell r="A619">
            <v>3565</v>
          </cell>
          <cell r="C619" t="str">
            <v>مصاريف علاج</v>
          </cell>
          <cell r="F619" t="str">
            <v>35/4</v>
          </cell>
          <cell r="H619">
            <v>41029</v>
          </cell>
          <cell r="K619">
            <v>4</v>
          </cell>
        </row>
        <row r="620">
          <cell r="A620">
            <v>1325</v>
          </cell>
          <cell r="C620" t="str">
            <v>مصاريف سيارات</v>
          </cell>
          <cell r="F620" t="str">
            <v>35/4</v>
          </cell>
          <cell r="H620">
            <v>41029</v>
          </cell>
          <cell r="K620">
            <v>4</v>
          </cell>
        </row>
        <row r="621">
          <cell r="B621">
            <v>652.28</v>
          </cell>
          <cell r="C621" t="str">
            <v>مصروفات مستحقة</v>
          </cell>
          <cell r="F621" t="str">
            <v>35/4</v>
          </cell>
          <cell r="H621">
            <v>41029</v>
          </cell>
          <cell r="K621">
            <v>4</v>
          </cell>
        </row>
        <row r="622">
          <cell r="B622">
            <v>55</v>
          </cell>
          <cell r="C622" t="str">
            <v>مصروفات مدفوعة مقدماً</v>
          </cell>
          <cell r="F622" t="str">
            <v>35/4</v>
          </cell>
          <cell r="H622">
            <v>41029</v>
          </cell>
          <cell r="K622">
            <v>4</v>
          </cell>
        </row>
        <row r="623">
          <cell r="B623">
            <v>3565</v>
          </cell>
          <cell r="C623" t="str">
            <v>مصروفات مدفوعة مقدماً</v>
          </cell>
          <cell r="F623" t="str">
            <v>35/4</v>
          </cell>
          <cell r="H623">
            <v>41029</v>
          </cell>
          <cell r="K623">
            <v>4</v>
          </cell>
        </row>
        <row r="624">
          <cell r="B624">
            <v>1325</v>
          </cell>
          <cell r="C624" t="str">
            <v>مصروفات مدفوعة مقدماً</v>
          </cell>
          <cell r="F624" t="str">
            <v>35/4</v>
          </cell>
          <cell r="H624">
            <v>41029</v>
          </cell>
          <cell r="K624">
            <v>4</v>
          </cell>
        </row>
        <row r="625">
          <cell r="A625">
            <v>21819.33</v>
          </cell>
          <cell r="C625" t="str">
            <v>إهلاك وسائل نقل وإنتقال</v>
          </cell>
          <cell r="F625" t="str">
            <v>36/4</v>
          </cell>
          <cell r="H625">
            <v>41029</v>
          </cell>
          <cell r="K625">
            <v>4</v>
          </cell>
        </row>
        <row r="626">
          <cell r="A626">
            <v>685.95</v>
          </cell>
          <cell r="C626" t="str">
            <v>إهلاك أثاث</v>
          </cell>
          <cell r="F626" t="str">
            <v>36/4</v>
          </cell>
          <cell r="H626">
            <v>41029</v>
          </cell>
          <cell r="K626">
            <v>4</v>
          </cell>
        </row>
        <row r="627">
          <cell r="A627">
            <v>1216.77</v>
          </cell>
          <cell r="C627" t="str">
            <v>إهلاك أجهزة كمبيوتر</v>
          </cell>
          <cell r="F627" t="str">
            <v>36/4</v>
          </cell>
          <cell r="H627">
            <v>41029</v>
          </cell>
          <cell r="K627">
            <v>4</v>
          </cell>
        </row>
        <row r="628">
          <cell r="A628">
            <v>711.49</v>
          </cell>
          <cell r="C628" t="str">
            <v>إهلاك أجهزة ومعدات</v>
          </cell>
          <cell r="F628" t="str">
            <v>36/4</v>
          </cell>
          <cell r="H628">
            <v>41029</v>
          </cell>
          <cell r="K628">
            <v>4</v>
          </cell>
        </row>
        <row r="629">
          <cell r="B629">
            <v>21819.33</v>
          </cell>
          <cell r="C629" t="str">
            <v>مجمع إهلاك وسائل نقل وإنتقال</v>
          </cell>
          <cell r="F629" t="str">
            <v>36/4</v>
          </cell>
          <cell r="H629">
            <v>41029</v>
          </cell>
          <cell r="K629">
            <v>4</v>
          </cell>
        </row>
        <row r="630">
          <cell r="B630">
            <v>685.95</v>
          </cell>
          <cell r="C630" t="str">
            <v>مجمع إهلاك أثاث</v>
          </cell>
          <cell r="F630" t="str">
            <v>36/4</v>
          </cell>
          <cell r="H630">
            <v>41029</v>
          </cell>
          <cell r="K630">
            <v>4</v>
          </cell>
        </row>
        <row r="631">
          <cell r="B631">
            <v>1216.77</v>
          </cell>
          <cell r="C631" t="str">
            <v>مجمع إهلاك أجهزة كمبيوتر وبرامج</v>
          </cell>
          <cell r="F631" t="str">
            <v>36/4</v>
          </cell>
          <cell r="H631">
            <v>41029</v>
          </cell>
          <cell r="K631">
            <v>4</v>
          </cell>
        </row>
        <row r="632">
          <cell r="B632">
            <v>711.49</v>
          </cell>
          <cell r="C632" t="str">
            <v>مجمع إهلاك أجهزة ومعدات</v>
          </cell>
          <cell r="F632" t="str">
            <v>36/4</v>
          </cell>
          <cell r="H632">
            <v>41029</v>
          </cell>
          <cell r="K632">
            <v>4</v>
          </cell>
        </row>
        <row r="633">
          <cell r="A633">
            <v>58.57</v>
          </cell>
          <cell r="C633" t="str">
            <v>مصاريف بنكية</v>
          </cell>
          <cell r="F633" t="str">
            <v>37/4</v>
          </cell>
          <cell r="H633">
            <v>41029</v>
          </cell>
          <cell r="K633">
            <v>4</v>
          </cell>
        </row>
        <row r="634">
          <cell r="A634">
            <v>5</v>
          </cell>
          <cell r="C634" t="str">
            <v>مصاريف بنكية</v>
          </cell>
          <cell r="F634" t="str">
            <v>37/4</v>
          </cell>
          <cell r="H634">
            <v>41029</v>
          </cell>
          <cell r="K634">
            <v>4</v>
          </cell>
        </row>
        <row r="635">
          <cell r="B635">
            <v>58.57</v>
          </cell>
          <cell r="C635" t="str">
            <v>الأهلى سوسيتية جنرال - جنية مصرى</v>
          </cell>
          <cell r="F635" t="str">
            <v>37/4</v>
          </cell>
          <cell r="H635">
            <v>41029</v>
          </cell>
          <cell r="K635">
            <v>4</v>
          </cell>
        </row>
        <row r="636">
          <cell r="B636">
            <v>5</v>
          </cell>
          <cell r="C636" t="str">
            <v>الأهلى سوسيتية جنرال - دولار أمريكى</v>
          </cell>
          <cell r="F636" t="str">
            <v>37/4</v>
          </cell>
          <cell r="H636">
            <v>41029</v>
          </cell>
          <cell r="K636">
            <v>4</v>
          </cell>
        </row>
        <row r="637">
          <cell r="A637">
            <v>1490.5</v>
          </cell>
          <cell r="C637" t="str">
            <v>الأهلى سوسيتية جنرال - جنية مصرى</v>
          </cell>
          <cell r="F637">
            <v>41030</v>
          </cell>
          <cell r="H637">
            <v>41036</v>
          </cell>
          <cell r="K637">
            <v>5</v>
          </cell>
        </row>
        <row r="638">
          <cell r="B638">
            <v>1490.5</v>
          </cell>
          <cell r="C638" t="str">
            <v>مدينون متنوعون - أحمد محفوظ</v>
          </cell>
          <cell r="F638">
            <v>41030</v>
          </cell>
          <cell r="H638">
            <v>41036</v>
          </cell>
          <cell r="K638">
            <v>5</v>
          </cell>
        </row>
        <row r="639">
          <cell r="A639">
            <v>1574.15</v>
          </cell>
          <cell r="C639" t="str">
            <v>وثائق صندوق ثمـــار</v>
          </cell>
          <cell r="F639">
            <v>41031</v>
          </cell>
          <cell r="H639">
            <v>41037</v>
          </cell>
          <cell r="K639">
            <v>5</v>
          </cell>
        </row>
        <row r="640">
          <cell r="B640">
            <v>1574.15</v>
          </cell>
          <cell r="C640" t="str">
            <v>الأهلى سوسيتية جنرال - جنية مصرى</v>
          </cell>
          <cell r="F640">
            <v>41031</v>
          </cell>
          <cell r="H640">
            <v>41037</v>
          </cell>
          <cell r="K640">
            <v>5</v>
          </cell>
        </row>
        <row r="641">
          <cell r="A641">
            <v>629.84</v>
          </cell>
          <cell r="C641" t="str">
            <v>الأهلى سوسيتية جنرال - جنية مصرى</v>
          </cell>
          <cell r="F641">
            <v>41032</v>
          </cell>
          <cell r="H641">
            <v>41038</v>
          </cell>
          <cell r="K641">
            <v>5</v>
          </cell>
        </row>
        <row r="642">
          <cell r="B642">
            <v>629.16</v>
          </cell>
          <cell r="C642" t="str">
            <v>وثائق صندوق ثمـــار</v>
          </cell>
          <cell r="F642">
            <v>41032</v>
          </cell>
          <cell r="H642">
            <v>41038</v>
          </cell>
          <cell r="K642">
            <v>5</v>
          </cell>
        </row>
        <row r="643">
          <cell r="B643">
            <v>0.68</v>
          </cell>
          <cell r="C643" t="str">
            <v>أرباح إسترداد وثائق صندوق ثمـــار</v>
          </cell>
          <cell r="F643">
            <v>41032</v>
          </cell>
          <cell r="H643">
            <v>41038</v>
          </cell>
          <cell r="K643">
            <v>5</v>
          </cell>
        </row>
        <row r="644">
          <cell r="A644">
            <v>1100</v>
          </cell>
          <cell r="C644" t="str">
            <v>مصاريف متنوعة</v>
          </cell>
          <cell r="F644">
            <v>41033</v>
          </cell>
          <cell r="H644">
            <v>41038</v>
          </cell>
          <cell r="K644">
            <v>5</v>
          </cell>
        </row>
        <row r="645">
          <cell r="A645">
            <v>3280</v>
          </cell>
          <cell r="C645" t="str">
            <v>الأهلى سوسيتية جنرال - جنية مصرى</v>
          </cell>
          <cell r="F645">
            <v>41033</v>
          </cell>
          <cell r="H645">
            <v>41038</v>
          </cell>
          <cell r="K645">
            <v>5</v>
          </cell>
        </row>
        <row r="646">
          <cell r="B646">
            <v>4380</v>
          </cell>
          <cell r="C646" t="str">
            <v>مدينون متنوعون - شركة إنسبشن</v>
          </cell>
          <cell r="F646">
            <v>41033</v>
          </cell>
          <cell r="H646">
            <v>41038</v>
          </cell>
          <cell r="K646">
            <v>5</v>
          </cell>
        </row>
        <row r="647">
          <cell r="A647">
            <v>2571.0500000000002</v>
          </cell>
          <cell r="C647" t="str">
            <v>مصروفات مستحقة</v>
          </cell>
          <cell r="F647">
            <v>41034</v>
          </cell>
          <cell r="H647">
            <v>41038</v>
          </cell>
          <cell r="K647">
            <v>5</v>
          </cell>
        </row>
        <row r="648">
          <cell r="A648">
            <v>1304.56</v>
          </cell>
          <cell r="C648" t="str">
            <v>مصروفات مدفوعة مقدماً</v>
          </cell>
          <cell r="F648">
            <v>41034</v>
          </cell>
          <cell r="H648">
            <v>41038</v>
          </cell>
          <cell r="K648">
            <v>5</v>
          </cell>
        </row>
        <row r="649">
          <cell r="B649">
            <v>3875.61</v>
          </cell>
          <cell r="C649" t="str">
            <v>الأهلى سوسيتية جنرال - جنية مصرى</v>
          </cell>
          <cell r="F649">
            <v>41034</v>
          </cell>
          <cell r="H649">
            <v>41038</v>
          </cell>
          <cell r="K649">
            <v>5</v>
          </cell>
        </row>
        <row r="650">
          <cell r="A650">
            <v>18600</v>
          </cell>
          <cell r="C650" t="str">
            <v>الأهلى سوسيتية جنرال - جنية مصرى</v>
          </cell>
          <cell r="F650">
            <v>41035</v>
          </cell>
          <cell r="H650">
            <v>41043</v>
          </cell>
          <cell r="K650">
            <v>5</v>
          </cell>
        </row>
        <row r="651">
          <cell r="B651">
            <v>18600</v>
          </cell>
          <cell r="C651" t="str">
            <v>المالية للتجارة - سوفيكو</v>
          </cell>
          <cell r="F651">
            <v>41035</v>
          </cell>
          <cell r="H651">
            <v>41043</v>
          </cell>
          <cell r="K651">
            <v>5</v>
          </cell>
        </row>
        <row r="652">
          <cell r="A652">
            <v>4000</v>
          </cell>
          <cell r="C652" t="str">
            <v>جارى مصلحة الضرائب - كسب عمل</v>
          </cell>
          <cell r="F652">
            <v>41036</v>
          </cell>
          <cell r="H652">
            <v>41043</v>
          </cell>
          <cell r="K652">
            <v>5</v>
          </cell>
        </row>
        <row r="653">
          <cell r="B653">
            <v>4000</v>
          </cell>
          <cell r="C653" t="str">
            <v>الأهلى سوسيتية جنرال - جنية مصرى</v>
          </cell>
          <cell r="F653">
            <v>41036</v>
          </cell>
          <cell r="H653">
            <v>41043</v>
          </cell>
          <cell r="K653">
            <v>5</v>
          </cell>
        </row>
        <row r="654">
          <cell r="A654">
            <v>3648.5</v>
          </cell>
          <cell r="C654" t="str">
            <v>هيئة التأمينات الإجتماعية</v>
          </cell>
          <cell r="F654">
            <v>41037</v>
          </cell>
          <cell r="H654">
            <v>41043</v>
          </cell>
          <cell r="K654">
            <v>5</v>
          </cell>
        </row>
        <row r="655">
          <cell r="B655">
            <v>3648.5</v>
          </cell>
          <cell r="C655" t="str">
            <v>الأهلى سوسيتية جنرال - جنية مصرى</v>
          </cell>
          <cell r="F655">
            <v>41037</v>
          </cell>
          <cell r="H655">
            <v>41043</v>
          </cell>
          <cell r="K655">
            <v>5</v>
          </cell>
        </row>
        <row r="656">
          <cell r="A656">
            <v>2786.57</v>
          </cell>
          <cell r="C656" t="str">
            <v>مصاريف تليفون وبريد وإنترنت</v>
          </cell>
          <cell r="F656">
            <v>41038</v>
          </cell>
          <cell r="H656">
            <v>41043</v>
          </cell>
          <cell r="K656">
            <v>5</v>
          </cell>
        </row>
        <row r="657">
          <cell r="A657">
            <v>270.8</v>
          </cell>
          <cell r="C657" t="str">
            <v>سلف وعهد تحت التسوية - هدى عثمان</v>
          </cell>
          <cell r="F657">
            <v>41038</v>
          </cell>
          <cell r="H657">
            <v>41043</v>
          </cell>
          <cell r="K657">
            <v>5</v>
          </cell>
        </row>
        <row r="658">
          <cell r="A658">
            <v>51.75</v>
          </cell>
          <cell r="C658" t="str">
            <v>مدينون متنوعون - إيناس سالم</v>
          </cell>
          <cell r="F658">
            <v>41038</v>
          </cell>
          <cell r="H658">
            <v>41043</v>
          </cell>
          <cell r="K658">
            <v>5</v>
          </cell>
        </row>
        <row r="659">
          <cell r="A659">
            <v>198.02</v>
          </cell>
          <cell r="C659" t="str">
            <v>مدينون متنوعون - أحمد محفوظ</v>
          </cell>
          <cell r="F659">
            <v>41038</v>
          </cell>
          <cell r="H659">
            <v>41043</v>
          </cell>
          <cell r="K659">
            <v>5</v>
          </cell>
        </row>
        <row r="660">
          <cell r="A660">
            <v>53.48</v>
          </cell>
          <cell r="C660" t="str">
            <v>دائنون متنوعون - الأستاذ / مكرم عثمان</v>
          </cell>
          <cell r="F660">
            <v>41038</v>
          </cell>
          <cell r="H660">
            <v>41043</v>
          </cell>
          <cell r="K660">
            <v>5</v>
          </cell>
        </row>
        <row r="661">
          <cell r="A661">
            <v>3333.88</v>
          </cell>
          <cell r="C661" t="str">
            <v>الأستاذ / عمر مكرم</v>
          </cell>
          <cell r="F661">
            <v>41038</v>
          </cell>
          <cell r="H661">
            <v>41043</v>
          </cell>
          <cell r="K661">
            <v>5</v>
          </cell>
        </row>
        <row r="662">
          <cell r="A662">
            <v>769.56</v>
          </cell>
          <cell r="C662" t="str">
            <v>الأستاذ / محمد عمر مكرم</v>
          </cell>
          <cell r="F662">
            <v>41038</v>
          </cell>
          <cell r="H662">
            <v>41043</v>
          </cell>
          <cell r="K662">
            <v>5</v>
          </cell>
        </row>
        <row r="663">
          <cell r="A663">
            <v>1981.47</v>
          </cell>
          <cell r="C663" t="str">
            <v>الأستاذ / إبراهيم عماد مكرم</v>
          </cell>
          <cell r="F663">
            <v>41038</v>
          </cell>
          <cell r="H663">
            <v>41043</v>
          </cell>
          <cell r="K663">
            <v>5</v>
          </cell>
        </row>
        <row r="664">
          <cell r="A664">
            <v>1017.97</v>
          </cell>
          <cell r="C664" t="str">
            <v>السيدة / مروة عمر مكرم</v>
          </cell>
          <cell r="F664">
            <v>41038</v>
          </cell>
          <cell r="H664">
            <v>41043</v>
          </cell>
          <cell r="K664">
            <v>5</v>
          </cell>
        </row>
        <row r="665">
          <cell r="A665">
            <v>442.64</v>
          </cell>
          <cell r="C665" t="str">
            <v>السيدة / هنى عماد مكرم</v>
          </cell>
          <cell r="F665">
            <v>41038</v>
          </cell>
          <cell r="H665">
            <v>41043</v>
          </cell>
          <cell r="K665">
            <v>5</v>
          </cell>
        </row>
        <row r="666">
          <cell r="B666">
            <v>10906.14</v>
          </cell>
          <cell r="C666" t="str">
            <v>الأهلى سوسيتية جنرال - جنية مصرى</v>
          </cell>
          <cell r="F666">
            <v>41038</v>
          </cell>
          <cell r="H666">
            <v>41043</v>
          </cell>
          <cell r="K666">
            <v>5</v>
          </cell>
        </row>
        <row r="667">
          <cell r="A667">
            <v>54.65</v>
          </cell>
          <cell r="C667" t="str">
            <v>جارى مصلحة الضرائب - ضرائب خصم</v>
          </cell>
          <cell r="F667">
            <v>41039</v>
          </cell>
          <cell r="H667">
            <v>41044</v>
          </cell>
          <cell r="K667">
            <v>5</v>
          </cell>
        </row>
        <row r="668">
          <cell r="B668">
            <v>54.65</v>
          </cell>
          <cell r="C668" t="str">
            <v>الأهلى سوسيتية جنرال - جنية مصرى</v>
          </cell>
          <cell r="F668">
            <v>41039</v>
          </cell>
          <cell r="H668">
            <v>41044</v>
          </cell>
          <cell r="K668">
            <v>5</v>
          </cell>
        </row>
        <row r="669">
          <cell r="A669">
            <v>7200</v>
          </cell>
          <cell r="C669" t="str">
            <v>الأهلى سوسيتية جنرال - جنية مصرى</v>
          </cell>
          <cell r="F669">
            <v>41040</v>
          </cell>
          <cell r="H669">
            <v>41051</v>
          </cell>
          <cell r="K669">
            <v>5</v>
          </cell>
        </row>
        <row r="670">
          <cell r="B670">
            <v>7200</v>
          </cell>
          <cell r="C670" t="str">
            <v>المالية للتجارة - سوفيكو</v>
          </cell>
          <cell r="F670">
            <v>41040</v>
          </cell>
          <cell r="H670">
            <v>41051</v>
          </cell>
          <cell r="K670">
            <v>5</v>
          </cell>
        </row>
        <row r="671">
          <cell r="A671">
            <v>26.4</v>
          </cell>
          <cell r="C671" t="str">
            <v>مصاريف تليفون وبريد وإنترنت</v>
          </cell>
          <cell r="F671">
            <v>41041</v>
          </cell>
          <cell r="H671">
            <v>41051</v>
          </cell>
          <cell r="K671">
            <v>5</v>
          </cell>
        </row>
        <row r="672">
          <cell r="A672">
            <v>1090</v>
          </cell>
          <cell r="C672" t="str">
            <v>مصاريف تليفون وبريد وإنترنت</v>
          </cell>
          <cell r="F672">
            <v>41041</v>
          </cell>
          <cell r="H672">
            <v>41051</v>
          </cell>
          <cell r="K672">
            <v>5</v>
          </cell>
        </row>
        <row r="673">
          <cell r="A673">
            <v>241.5</v>
          </cell>
          <cell r="C673" t="str">
            <v>مياة وإنارة وغاز</v>
          </cell>
          <cell r="F673">
            <v>41041</v>
          </cell>
          <cell r="H673">
            <v>41051</v>
          </cell>
          <cell r="K673">
            <v>5</v>
          </cell>
        </row>
        <row r="674">
          <cell r="A674">
            <v>120</v>
          </cell>
          <cell r="C674" t="str">
            <v>مصاريف إصلاح وصيانة</v>
          </cell>
          <cell r="F674">
            <v>41041</v>
          </cell>
          <cell r="H674">
            <v>41051</v>
          </cell>
          <cell r="K674">
            <v>5</v>
          </cell>
        </row>
        <row r="675">
          <cell r="A675">
            <v>55</v>
          </cell>
          <cell r="C675" t="str">
            <v>أدوات مكتبية ومطبوعات</v>
          </cell>
          <cell r="F675">
            <v>41041</v>
          </cell>
          <cell r="H675">
            <v>41051</v>
          </cell>
          <cell r="K675">
            <v>5</v>
          </cell>
        </row>
        <row r="676">
          <cell r="A676">
            <v>500</v>
          </cell>
          <cell r="C676" t="str">
            <v>أدوات مكتبية ومطبوعات</v>
          </cell>
          <cell r="F676">
            <v>41041</v>
          </cell>
          <cell r="H676">
            <v>41051</v>
          </cell>
          <cell r="K676">
            <v>5</v>
          </cell>
        </row>
        <row r="677">
          <cell r="A677">
            <v>240</v>
          </cell>
          <cell r="C677" t="str">
            <v>أدوات مكتبية ومطبوعات</v>
          </cell>
          <cell r="F677">
            <v>41041</v>
          </cell>
          <cell r="H677">
            <v>41051</v>
          </cell>
          <cell r="K677">
            <v>5</v>
          </cell>
        </row>
        <row r="678">
          <cell r="A678">
            <v>474.5</v>
          </cell>
          <cell r="C678" t="str">
            <v>ضيافة وإستقبال</v>
          </cell>
          <cell r="F678">
            <v>41041</v>
          </cell>
          <cell r="H678">
            <v>41051</v>
          </cell>
          <cell r="K678">
            <v>5</v>
          </cell>
        </row>
        <row r="679">
          <cell r="A679">
            <v>697.31</v>
          </cell>
          <cell r="C679" t="str">
            <v>ضيافة وإستقبال</v>
          </cell>
          <cell r="F679">
            <v>41041</v>
          </cell>
          <cell r="H679">
            <v>41051</v>
          </cell>
          <cell r="K679">
            <v>5</v>
          </cell>
        </row>
        <row r="680">
          <cell r="A680">
            <v>207.5</v>
          </cell>
          <cell r="C680" t="str">
            <v>ضيافة وإستقبال</v>
          </cell>
          <cell r="F680">
            <v>41041</v>
          </cell>
          <cell r="H680">
            <v>41051</v>
          </cell>
          <cell r="K680">
            <v>5</v>
          </cell>
        </row>
        <row r="681">
          <cell r="A681">
            <v>48</v>
          </cell>
          <cell r="C681" t="str">
            <v>ضيافة وإستقبال</v>
          </cell>
          <cell r="F681">
            <v>41041</v>
          </cell>
          <cell r="H681">
            <v>41051</v>
          </cell>
          <cell r="K681">
            <v>5</v>
          </cell>
        </row>
        <row r="682">
          <cell r="A682">
            <v>65</v>
          </cell>
          <cell r="C682" t="str">
            <v>سفر وإقامة وإنتقالات</v>
          </cell>
          <cell r="F682">
            <v>41041</v>
          </cell>
          <cell r="H682">
            <v>41051</v>
          </cell>
          <cell r="K682">
            <v>5</v>
          </cell>
        </row>
        <row r="683">
          <cell r="A683">
            <v>15</v>
          </cell>
          <cell r="C683" t="str">
            <v>سفر وإقامة وإنتقالات</v>
          </cell>
          <cell r="F683">
            <v>41041</v>
          </cell>
          <cell r="H683">
            <v>41051</v>
          </cell>
          <cell r="K683">
            <v>5</v>
          </cell>
        </row>
        <row r="684">
          <cell r="A684">
            <v>40</v>
          </cell>
          <cell r="C684" t="str">
            <v>سفر وإقامة وإنتقالات</v>
          </cell>
          <cell r="F684">
            <v>41041</v>
          </cell>
          <cell r="H684">
            <v>41051</v>
          </cell>
          <cell r="K684">
            <v>5</v>
          </cell>
        </row>
        <row r="685">
          <cell r="A685">
            <v>2785</v>
          </cell>
          <cell r="C685" t="str">
            <v>مصاريف سيارات</v>
          </cell>
          <cell r="F685">
            <v>41041</v>
          </cell>
          <cell r="H685">
            <v>41051</v>
          </cell>
          <cell r="K685">
            <v>5</v>
          </cell>
        </row>
        <row r="686">
          <cell r="A686">
            <v>150</v>
          </cell>
          <cell r="C686" t="str">
            <v>مصروفات ومستلزمات نظافة</v>
          </cell>
          <cell r="F686">
            <v>41041</v>
          </cell>
          <cell r="H686">
            <v>41051</v>
          </cell>
          <cell r="K686">
            <v>5</v>
          </cell>
        </row>
        <row r="687">
          <cell r="A687">
            <v>47</v>
          </cell>
          <cell r="C687" t="str">
            <v>مصروفات ومستلزمات نظافة</v>
          </cell>
          <cell r="F687">
            <v>41041</v>
          </cell>
          <cell r="H687">
            <v>41051</v>
          </cell>
          <cell r="K687">
            <v>5</v>
          </cell>
        </row>
        <row r="688">
          <cell r="A688">
            <v>52.69</v>
          </cell>
          <cell r="C688" t="str">
            <v>إكراميات</v>
          </cell>
          <cell r="F688">
            <v>41041</v>
          </cell>
          <cell r="H688">
            <v>41051</v>
          </cell>
          <cell r="K688">
            <v>5</v>
          </cell>
        </row>
        <row r="689">
          <cell r="A689">
            <v>80</v>
          </cell>
          <cell r="C689" t="str">
            <v>إكراميات</v>
          </cell>
          <cell r="F689">
            <v>41041</v>
          </cell>
          <cell r="H689">
            <v>41051</v>
          </cell>
          <cell r="K689">
            <v>5</v>
          </cell>
        </row>
        <row r="690">
          <cell r="A690">
            <v>57.75</v>
          </cell>
          <cell r="C690" t="str">
            <v>مصاريف متنوعة</v>
          </cell>
          <cell r="F690">
            <v>41041</v>
          </cell>
          <cell r="H690">
            <v>41051</v>
          </cell>
          <cell r="K690">
            <v>5</v>
          </cell>
        </row>
        <row r="691">
          <cell r="A691">
            <v>60</v>
          </cell>
          <cell r="C691" t="str">
            <v>دائنون متنوعون - الأستاذ / مكرم عثمان</v>
          </cell>
          <cell r="F691">
            <v>41041</v>
          </cell>
          <cell r="H691">
            <v>41051</v>
          </cell>
          <cell r="K691">
            <v>5</v>
          </cell>
        </row>
        <row r="692">
          <cell r="A692">
            <v>130</v>
          </cell>
          <cell r="C692" t="str">
            <v>السيدة / مروة عمر مكرم</v>
          </cell>
          <cell r="F692">
            <v>41041</v>
          </cell>
          <cell r="H692">
            <v>41051</v>
          </cell>
          <cell r="K692">
            <v>5</v>
          </cell>
        </row>
        <row r="693">
          <cell r="B693">
            <v>7182.65</v>
          </cell>
          <cell r="C693" t="str">
            <v>الأهلى سوسيتية جنرال - جنية مصرى</v>
          </cell>
          <cell r="F693">
            <v>41041</v>
          </cell>
          <cell r="H693">
            <v>41051</v>
          </cell>
          <cell r="K693">
            <v>5</v>
          </cell>
        </row>
        <row r="694">
          <cell r="A694">
            <v>163.55000000000001</v>
          </cell>
          <cell r="C694" t="str">
            <v>مياة وإنارة وغاز</v>
          </cell>
          <cell r="H694">
            <v>41051</v>
          </cell>
          <cell r="K694">
            <v>5</v>
          </cell>
        </row>
        <row r="695">
          <cell r="B695">
            <v>163.55000000000001</v>
          </cell>
          <cell r="C695" t="str">
            <v>المالية للتجارة - سوفيكو</v>
          </cell>
          <cell r="H695">
            <v>41051</v>
          </cell>
          <cell r="K695">
            <v>5</v>
          </cell>
        </row>
        <row r="696">
          <cell r="A696">
            <v>75637.22</v>
          </cell>
          <cell r="C696" t="str">
            <v>الأهلى سوسيتية جنرال - جنية مصرى</v>
          </cell>
          <cell r="F696">
            <v>41042</v>
          </cell>
          <cell r="H696">
            <v>41057</v>
          </cell>
          <cell r="K696">
            <v>5</v>
          </cell>
        </row>
        <row r="697">
          <cell r="B697">
            <v>75637.22</v>
          </cell>
          <cell r="C697" t="str">
            <v>المالية للتجارة - سوفيكو</v>
          </cell>
          <cell r="F697">
            <v>41042</v>
          </cell>
          <cell r="H697">
            <v>41057</v>
          </cell>
          <cell r="K697">
            <v>5</v>
          </cell>
        </row>
        <row r="698">
          <cell r="A698">
            <v>75637.22</v>
          </cell>
          <cell r="C698" t="str">
            <v>الأستاذ / محمد عمر مكرم</v>
          </cell>
          <cell r="F698">
            <v>41043</v>
          </cell>
          <cell r="H698">
            <v>41057</v>
          </cell>
          <cell r="K698">
            <v>5</v>
          </cell>
        </row>
        <row r="699">
          <cell r="B699">
            <v>75637.22</v>
          </cell>
          <cell r="C699" t="str">
            <v>الأهلى سوسيتية جنرال - جنية مصرى</v>
          </cell>
          <cell r="F699">
            <v>41043</v>
          </cell>
          <cell r="H699">
            <v>41057</v>
          </cell>
          <cell r="K699">
            <v>5</v>
          </cell>
        </row>
        <row r="700">
          <cell r="A700">
            <v>254850</v>
          </cell>
          <cell r="C700" t="str">
            <v>الأهلى سوسيتية جنرال - جنية مصرى</v>
          </cell>
          <cell r="F700">
            <v>41044</v>
          </cell>
          <cell r="H700">
            <v>41058</v>
          </cell>
          <cell r="K700">
            <v>5</v>
          </cell>
        </row>
        <row r="701">
          <cell r="B701">
            <v>254850</v>
          </cell>
          <cell r="C701" t="str">
            <v>المالية للتجارة - سوفيكو</v>
          </cell>
          <cell r="F701">
            <v>41044</v>
          </cell>
          <cell r="H701">
            <v>41058</v>
          </cell>
          <cell r="K701">
            <v>5</v>
          </cell>
        </row>
        <row r="702">
          <cell r="A702">
            <v>100000</v>
          </cell>
          <cell r="C702" t="str">
            <v>الأستاذ / محمد عمر مكرم</v>
          </cell>
          <cell r="F702">
            <v>41046</v>
          </cell>
          <cell r="H702">
            <v>41058</v>
          </cell>
          <cell r="K702">
            <v>5</v>
          </cell>
        </row>
        <row r="703">
          <cell r="B703">
            <v>100000</v>
          </cell>
          <cell r="C703" t="str">
            <v>الأهلى سوسيتية جنرال - جنية مصرى</v>
          </cell>
          <cell r="F703">
            <v>41046</v>
          </cell>
          <cell r="H703">
            <v>41058</v>
          </cell>
          <cell r="K703">
            <v>5</v>
          </cell>
        </row>
        <row r="704">
          <cell r="A704">
            <v>26.6</v>
          </cell>
          <cell r="C704" t="str">
            <v>مصاريف تليفون وبريد وإنترنت</v>
          </cell>
          <cell r="F704">
            <v>41045</v>
          </cell>
          <cell r="H704">
            <v>41059</v>
          </cell>
          <cell r="K704">
            <v>5</v>
          </cell>
        </row>
        <row r="705">
          <cell r="A705">
            <v>85.8</v>
          </cell>
          <cell r="C705" t="str">
            <v>مصاريف تليفون وبريد وإنترنت</v>
          </cell>
          <cell r="F705">
            <v>41045</v>
          </cell>
          <cell r="H705">
            <v>41059</v>
          </cell>
          <cell r="K705">
            <v>5</v>
          </cell>
        </row>
        <row r="706">
          <cell r="A706">
            <v>103.45</v>
          </cell>
          <cell r="C706" t="str">
            <v>مصاريف تليفون وبريد وإنترنت</v>
          </cell>
          <cell r="F706">
            <v>41045</v>
          </cell>
          <cell r="H706">
            <v>41059</v>
          </cell>
          <cell r="K706">
            <v>5</v>
          </cell>
        </row>
        <row r="707">
          <cell r="A707">
            <v>442.15</v>
          </cell>
          <cell r="C707" t="str">
            <v>دائنون متنوعون - الأستاذ / مكرم عثمان</v>
          </cell>
          <cell r="F707">
            <v>41045</v>
          </cell>
          <cell r="H707">
            <v>41059</v>
          </cell>
          <cell r="K707">
            <v>5</v>
          </cell>
        </row>
        <row r="708">
          <cell r="A708">
            <v>111.1</v>
          </cell>
          <cell r="C708" t="str">
            <v>الأستاذ / إبراهيم عماد مكرم</v>
          </cell>
          <cell r="F708">
            <v>41045</v>
          </cell>
          <cell r="H708">
            <v>41059</v>
          </cell>
          <cell r="K708">
            <v>5</v>
          </cell>
        </row>
        <row r="709">
          <cell r="B709">
            <v>769.1</v>
          </cell>
          <cell r="C709" t="str">
            <v>الأهلى سوسيتية جنرال - جنية مصرى</v>
          </cell>
          <cell r="F709">
            <v>41045</v>
          </cell>
          <cell r="H709">
            <v>41059</v>
          </cell>
          <cell r="K709">
            <v>5</v>
          </cell>
        </row>
        <row r="710">
          <cell r="A710">
            <v>96765.09</v>
          </cell>
          <cell r="C710" t="str">
            <v>أجور ومرتبات</v>
          </cell>
          <cell r="F710">
            <v>41046</v>
          </cell>
          <cell r="H710">
            <v>41059</v>
          </cell>
          <cell r="K710">
            <v>5</v>
          </cell>
        </row>
        <row r="711">
          <cell r="A711">
            <v>67615</v>
          </cell>
          <cell r="C711" t="str">
            <v>المالية للتجارة - سوفيكو</v>
          </cell>
          <cell r="F711">
            <v>41046</v>
          </cell>
          <cell r="H711">
            <v>41059</v>
          </cell>
          <cell r="K711">
            <v>5</v>
          </cell>
        </row>
        <row r="712">
          <cell r="A712">
            <v>2000</v>
          </cell>
          <cell r="C712" t="str">
            <v>الأستاذ / إبراهيم عماد مكرم</v>
          </cell>
          <cell r="F712">
            <v>41046</v>
          </cell>
          <cell r="H712">
            <v>41059</v>
          </cell>
          <cell r="K712">
            <v>5</v>
          </cell>
        </row>
        <row r="713">
          <cell r="A713">
            <v>3000</v>
          </cell>
          <cell r="C713" t="str">
            <v>السيدة / هنى عماد مكرم</v>
          </cell>
          <cell r="F713">
            <v>41046</v>
          </cell>
          <cell r="H713">
            <v>41059</v>
          </cell>
          <cell r="K713">
            <v>5</v>
          </cell>
        </row>
        <row r="714">
          <cell r="B714">
            <v>3648.5</v>
          </cell>
          <cell r="C714" t="str">
            <v>هيئة التأمينات الإجتماعية</v>
          </cell>
          <cell r="F714">
            <v>41046</v>
          </cell>
          <cell r="H714">
            <v>41059</v>
          </cell>
          <cell r="K714">
            <v>5</v>
          </cell>
        </row>
        <row r="715">
          <cell r="B715">
            <v>9416.59</v>
          </cell>
          <cell r="C715" t="str">
            <v>جارى مصلحة الضرائب - كسب عمل</v>
          </cell>
          <cell r="F715">
            <v>41046</v>
          </cell>
          <cell r="H715">
            <v>41059</v>
          </cell>
          <cell r="K715">
            <v>5</v>
          </cell>
        </row>
        <row r="716">
          <cell r="B716">
            <v>400</v>
          </cell>
          <cell r="C716" t="str">
            <v>سلف وعهد تحت التسوية - عيد مصطفى</v>
          </cell>
          <cell r="F716">
            <v>41046</v>
          </cell>
          <cell r="H716">
            <v>41059</v>
          </cell>
          <cell r="K716">
            <v>5</v>
          </cell>
        </row>
        <row r="717">
          <cell r="B717">
            <v>325</v>
          </cell>
          <cell r="C717" t="str">
            <v>سلف وعهد تحت التسوية - حمدى صدقى</v>
          </cell>
          <cell r="F717">
            <v>41046</v>
          </cell>
          <cell r="H717">
            <v>41059</v>
          </cell>
          <cell r="K717">
            <v>5</v>
          </cell>
        </row>
        <row r="718">
          <cell r="B718">
            <v>170</v>
          </cell>
          <cell r="C718" t="str">
            <v>سلف وعهد تحت التسوية - أشرف صدقى</v>
          </cell>
          <cell r="F718">
            <v>41046</v>
          </cell>
          <cell r="H718">
            <v>41059</v>
          </cell>
          <cell r="K718">
            <v>5</v>
          </cell>
        </row>
        <row r="719">
          <cell r="B719">
            <v>1000</v>
          </cell>
          <cell r="C719" t="str">
            <v>سلف وعهد تحت التسوية - حسن محمد حسن</v>
          </cell>
          <cell r="F719">
            <v>41046</v>
          </cell>
          <cell r="H719">
            <v>41059</v>
          </cell>
          <cell r="K719">
            <v>5</v>
          </cell>
        </row>
        <row r="720">
          <cell r="B720">
            <v>150</v>
          </cell>
          <cell r="C720" t="str">
            <v>مدينون متنوعون - مجدى الجابرى</v>
          </cell>
          <cell r="F720">
            <v>41046</v>
          </cell>
          <cell r="H720">
            <v>41059</v>
          </cell>
          <cell r="K720">
            <v>5</v>
          </cell>
        </row>
        <row r="721">
          <cell r="B721">
            <v>220</v>
          </cell>
          <cell r="C721" t="str">
            <v>مدينون متنوعون - وليد نبيل</v>
          </cell>
          <cell r="F721">
            <v>41046</v>
          </cell>
          <cell r="H721">
            <v>41059</v>
          </cell>
          <cell r="K721">
            <v>5</v>
          </cell>
        </row>
        <row r="722">
          <cell r="B722">
            <v>154050</v>
          </cell>
          <cell r="C722" t="str">
            <v>الأهلى سوسيتية جنرال - جنية مصرى</v>
          </cell>
          <cell r="F722">
            <v>41046</v>
          </cell>
          <cell r="H722">
            <v>41059</v>
          </cell>
          <cell r="K722">
            <v>5</v>
          </cell>
        </row>
        <row r="723">
          <cell r="A723">
            <v>652.28</v>
          </cell>
          <cell r="C723" t="str">
            <v>إيجارات</v>
          </cell>
          <cell r="F723">
            <v>41047</v>
          </cell>
          <cell r="H723">
            <v>41060</v>
          </cell>
          <cell r="K723">
            <v>5</v>
          </cell>
        </row>
        <row r="724">
          <cell r="A724">
            <v>55</v>
          </cell>
          <cell r="C724" t="str">
            <v>مصاريف إصلاح وصيانة</v>
          </cell>
          <cell r="F724">
            <v>41047</v>
          </cell>
          <cell r="H724">
            <v>41060</v>
          </cell>
          <cell r="K724">
            <v>5</v>
          </cell>
        </row>
        <row r="725">
          <cell r="A725">
            <v>3565</v>
          </cell>
          <cell r="C725" t="str">
            <v>مصاريف علاج</v>
          </cell>
          <cell r="F725">
            <v>41047</v>
          </cell>
          <cell r="H725">
            <v>41060</v>
          </cell>
          <cell r="K725">
            <v>5</v>
          </cell>
        </row>
        <row r="726">
          <cell r="A726">
            <v>1325</v>
          </cell>
          <cell r="C726" t="str">
            <v>مصاريف سيارات</v>
          </cell>
          <cell r="F726">
            <v>41047</v>
          </cell>
          <cell r="H726">
            <v>41060</v>
          </cell>
          <cell r="K726">
            <v>5</v>
          </cell>
        </row>
        <row r="727">
          <cell r="B727">
            <v>652.28</v>
          </cell>
          <cell r="C727" t="str">
            <v>مصروفات مدفوعة مقدماً</v>
          </cell>
          <cell r="F727">
            <v>41047</v>
          </cell>
          <cell r="H727">
            <v>41060</v>
          </cell>
          <cell r="K727">
            <v>5</v>
          </cell>
        </row>
        <row r="728">
          <cell r="B728">
            <v>55</v>
          </cell>
          <cell r="C728" t="str">
            <v>مصروفات مدفوعة مقدماً</v>
          </cell>
          <cell r="F728">
            <v>41047</v>
          </cell>
          <cell r="H728">
            <v>41060</v>
          </cell>
          <cell r="K728">
            <v>5</v>
          </cell>
        </row>
        <row r="729">
          <cell r="B729">
            <v>3565</v>
          </cell>
          <cell r="C729" t="str">
            <v>مصروفات مدفوعة مقدماً</v>
          </cell>
          <cell r="F729">
            <v>41047</v>
          </cell>
          <cell r="H729">
            <v>41060</v>
          </cell>
          <cell r="K729">
            <v>5</v>
          </cell>
        </row>
        <row r="730">
          <cell r="B730">
            <v>1325</v>
          </cell>
          <cell r="C730" t="str">
            <v>مصروفات مدفوعة مقدماً</v>
          </cell>
          <cell r="F730">
            <v>41047</v>
          </cell>
          <cell r="H730">
            <v>41060</v>
          </cell>
          <cell r="K730">
            <v>5</v>
          </cell>
        </row>
        <row r="731">
          <cell r="A731">
            <v>21819.33</v>
          </cell>
          <cell r="C731" t="str">
            <v>إهلاك وسائل نقل وإنتقال</v>
          </cell>
          <cell r="F731">
            <v>41048</v>
          </cell>
          <cell r="H731">
            <v>41060</v>
          </cell>
          <cell r="K731">
            <v>5</v>
          </cell>
        </row>
        <row r="732">
          <cell r="A732">
            <v>685.95</v>
          </cell>
          <cell r="C732" t="str">
            <v>إهلاك أثاث</v>
          </cell>
          <cell r="F732">
            <v>41048</v>
          </cell>
          <cell r="H732">
            <v>41060</v>
          </cell>
          <cell r="K732">
            <v>5</v>
          </cell>
        </row>
        <row r="733">
          <cell r="A733">
            <v>1296.7</v>
          </cell>
          <cell r="C733" t="str">
            <v>إهلاك أجهزة كمبيوتر</v>
          </cell>
          <cell r="F733">
            <v>41048</v>
          </cell>
          <cell r="H733">
            <v>41060</v>
          </cell>
          <cell r="K733">
            <v>5</v>
          </cell>
        </row>
        <row r="734">
          <cell r="A734">
            <v>711.49</v>
          </cell>
          <cell r="C734" t="str">
            <v>إهلاك أجهزة ومعدات</v>
          </cell>
          <cell r="F734">
            <v>41048</v>
          </cell>
          <cell r="H734">
            <v>41060</v>
          </cell>
          <cell r="K734">
            <v>5</v>
          </cell>
        </row>
        <row r="735">
          <cell r="B735">
            <v>21819.33</v>
          </cell>
          <cell r="C735" t="str">
            <v>مجمع إهلاك وسائل نقل وإنتقال</v>
          </cell>
          <cell r="F735">
            <v>41048</v>
          </cell>
          <cell r="H735">
            <v>41060</v>
          </cell>
          <cell r="K735">
            <v>5</v>
          </cell>
        </row>
        <row r="736">
          <cell r="B736">
            <v>685.95</v>
          </cell>
          <cell r="C736" t="str">
            <v>مجمع إهلاك أثاث</v>
          </cell>
          <cell r="F736">
            <v>41048</v>
          </cell>
          <cell r="H736">
            <v>41060</v>
          </cell>
          <cell r="K736">
            <v>5</v>
          </cell>
        </row>
        <row r="737">
          <cell r="B737">
            <v>1296.7</v>
          </cell>
          <cell r="C737" t="str">
            <v>مجمع إهلاك أجهزة كمبيوتر وبرامج</v>
          </cell>
          <cell r="F737">
            <v>41048</v>
          </cell>
          <cell r="H737">
            <v>41060</v>
          </cell>
          <cell r="K737">
            <v>5</v>
          </cell>
        </row>
        <row r="738">
          <cell r="B738">
            <v>711.49</v>
          </cell>
          <cell r="C738" t="str">
            <v>مجمع إهلاك أجهزة ومعدات</v>
          </cell>
          <cell r="F738">
            <v>41048</v>
          </cell>
          <cell r="H738">
            <v>41060</v>
          </cell>
          <cell r="K738">
            <v>5</v>
          </cell>
        </row>
        <row r="739">
          <cell r="A739">
            <v>91.81</v>
          </cell>
          <cell r="C739" t="str">
            <v>مصاريف بنكية</v>
          </cell>
          <cell r="F739">
            <v>41049</v>
          </cell>
          <cell r="H739">
            <v>41060</v>
          </cell>
          <cell r="K739">
            <v>5</v>
          </cell>
        </row>
        <row r="740">
          <cell r="A740">
            <v>5</v>
          </cell>
          <cell r="C740" t="str">
            <v>مصاريف بنكية</v>
          </cell>
          <cell r="F740">
            <v>41049</v>
          </cell>
          <cell r="H740">
            <v>41060</v>
          </cell>
          <cell r="K740">
            <v>5</v>
          </cell>
        </row>
        <row r="741">
          <cell r="B741">
            <v>91.81</v>
          </cell>
          <cell r="C741" t="str">
            <v>الأهلى سوسيتية جنرال - جنية مصرى</v>
          </cell>
          <cell r="F741">
            <v>41049</v>
          </cell>
          <cell r="H741">
            <v>41060</v>
          </cell>
          <cell r="K741">
            <v>5</v>
          </cell>
        </row>
        <row r="742">
          <cell r="B742">
            <v>5</v>
          </cell>
          <cell r="C742" t="str">
            <v>الأهلى سوسيتية جنرال - دولار أمريكى</v>
          </cell>
          <cell r="F742">
            <v>41049</v>
          </cell>
          <cell r="H742">
            <v>41060</v>
          </cell>
          <cell r="K742">
            <v>5</v>
          </cell>
        </row>
        <row r="743">
          <cell r="A743">
            <v>16600</v>
          </cell>
          <cell r="C743" t="str">
            <v>الأهلى سوسيتية جنرال - جنية مصرى</v>
          </cell>
          <cell r="F743">
            <v>41061</v>
          </cell>
          <cell r="H743">
            <v>41063</v>
          </cell>
          <cell r="K743">
            <v>6</v>
          </cell>
        </row>
        <row r="744">
          <cell r="B744">
            <v>16600</v>
          </cell>
          <cell r="C744" t="str">
            <v>المالية للتجارة - سوفيكو</v>
          </cell>
          <cell r="F744">
            <v>41061</v>
          </cell>
          <cell r="H744">
            <v>41063</v>
          </cell>
          <cell r="K744">
            <v>6</v>
          </cell>
        </row>
        <row r="745">
          <cell r="A745">
            <v>26710</v>
          </cell>
          <cell r="C745" t="str">
            <v>مصاريف سيارات</v>
          </cell>
          <cell r="F745">
            <v>41063</v>
          </cell>
          <cell r="H745">
            <v>41063</v>
          </cell>
          <cell r="K745">
            <v>6</v>
          </cell>
        </row>
        <row r="746">
          <cell r="A746">
            <v>40</v>
          </cell>
          <cell r="C746" t="str">
            <v>سفر وإقامة وإنتقالات</v>
          </cell>
          <cell r="F746">
            <v>41063</v>
          </cell>
          <cell r="H746">
            <v>41063</v>
          </cell>
          <cell r="K746">
            <v>6</v>
          </cell>
        </row>
        <row r="747">
          <cell r="B747">
            <v>6750</v>
          </cell>
          <cell r="C747" t="str">
            <v>الأهلى سوسيتية جنرال - جنية مصرى</v>
          </cell>
          <cell r="F747">
            <v>41063</v>
          </cell>
          <cell r="H747">
            <v>41063</v>
          </cell>
          <cell r="K747">
            <v>6</v>
          </cell>
        </row>
        <row r="748">
          <cell r="B748">
            <v>20000</v>
          </cell>
          <cell r="C748" t="str">
            <v>مدينون متنوعون - شركة القاهرة الوطنية للسيارات</v>
          </cell>
          <cell r="F748">
            <v>41063</v>
          </cell>
          <cell r="H748">
            <v>41063</v>
          </cell>
          <cell r="K748">
            <v>6</v>
          </cell>
        </row>
        <row r="749">
          <cell r="A749">
            <v>280</v>
          </cell>
          <cell r="C749" t="str">
            <v>مصاريف تليفون وبريد وإنترنت</v>
          </cell>
          <cell r="F749">
            <v>41062</v>
          </cell>
          <cell r="H749">
            <v>41063</v>
          </cell>
          <cell r="K749">
            <v>6</v>
          </cell>
        </row>
        <row r="750">
          <cell r="A750">
            <v>487.5</v>
          </cell>
          <cell r="C750" t="str">
            <v>مصاريف إصلاح وصيانة</v>
          </cell>
          <cell r="F750">
            <v>41062</v>
          </cell>
          <cell r="H750">
            <v>41063</v>
          </cell>
          <cell r="K750">
            <v>6</v>
          </cell>
        </row>
        <row r="751">
          <cell r="A751">
            <v>376.5</v>
          </cell>
          <cell r="C751" t="str">
            <v>ضيافة وإستقبال</v>
          </cell>
          <cell r="F751">
            <v>41062</v>
          </cell>
          <cell r="H751">
            <v>41063</v>
          </cell>
          <cell r="K751">
            <v>6</v>
          </cell>
        </row>
        <row r="752">
          <cell r="A752">
            <v>20</v>
          </cell>
          <cell r="C752" t="str">
            <v>سفر وإقامة وإنتقالات</v>
          </cell>
          <cell r="F752">
            <v>41062</v>
          </cell>
          <cell r="H752">
            <v>41063</v>
          </cell>
          <cell r="K752">
            <v>6</v>
          </cell>
        </row>
        <row r="753">
          <cell r="A753">
            <v>50</v>
          </cell>
          <cell r="C753" t="str">
            <v>إكراميات</v>
          </cell>
          <cell r="F753">
            <v>41062</v>
          </cell>
          <cell r="H753">
            <v>41063</v>
          </cell>
          <cell r="K753">
            <v>6</v>
          </cell>
        </row>
        <row r="754">
          <cell r="A754">
            <v>8050</v>
          </cell>
          <cell r="C754" t="str">
            <v>الأستاذ / عمر مكرم</v>
          </cell>
          <cell r="F754">
            <v>41062</v>
          </cell>
          <cell r="H754">
            <v>41063</v>
          </cell>
          <cell r="K754">
            <v>6</v>
          </cell>
        </row>
        <row r="755">
          <cell r="A755">
            <v>400</v>
          </cell>
          <cell r="C755" t="str">
            <v>مصاريف متنوعة</v>
          </cell>
          <cell r="F755">
            <v>41062</v>
          </cell>
          <cell r="H755">
            <v>41063</v>
          </cell>
          <cell r="K755">
            <v>6</v>
          </cell>
        </row>
        <row r="756">
          <cell r="A756">
            <v>76.5</v>
          </cell>
          <cell r="C756" t="str">
            <v>دائنون متنوعون - الأستاذ / مكرم عثمان</v>
          </cell>
          <cell r="F756">
            <v>41062</v>
          </cell>
          <cell r="H756">
            <v>41063</v>
          </cell>
          <cell r="K756">
            <v>6</v>
          </cell>
        </row>
        <row r="757">
          <cell r="A757">
            <v>130</v>
          </cell>
          <cell r="C757" t="str">
            <v>السيدة / مروة عمر مكرم</v>
          </cell>
          <cell r="F757">
            <v>41062</v>
          </cell>
          <cell r="H757">
            <v>41063</v>
          </cell>
          <cell r="K757">
            <v>6</v>
          </cell>
        </row>
        <row r="758">
          <cell r="B758">
            <v>9870.5</v>
          </cell>
          <cell r="C758" t="str">
            <v>الأهلى سوسيتية جنرال - جنية مصرى</v>
          </cell>
          <cell r="F758">
            <v>41062</v>
          </cell>
          <cell r="H758">
            <v>41063</v>
          </cell>
          <cell r="K758">
            <v>6</v>
          </cell>
        </row>
        <row r="759">
          <cell r="A759">
            <v>45250</v>
          </cell>
          <cell r="C759" t="str">
            <v>الأهلى سوسيتية جنرال - جنية مصرى</v>
          </cell>
          <cell r="F759">
            <v>41063</v>
          </cell>
          <cell r="H759">
            <v>41070</v>
          </cell>
          <cell r="K759">
            <v>6</v>
          </cell>
        </row>
        <row r="760">
          <cell r="B760">
            <v>45250</v>
          </cell>
          <cell r="C760" t="str">
            <v>المالية للتجارة - سوفيكو</v>
          </cell>
          <cell r="F760">
            <v>41063</v>
          </cell>
          <cell r="H760">
            <v>41070</v>
          </cell>
          <cell r="K760">
            <v>6</v>
          </cell>
        </row>
        <row r="761">
          <cell r="A761">
            <v>160</v>
          </cell>
          <cell r="C761" t="str">
            <v>مصاريف سيارات</v>
          </cell>
          <cell r="F761">
            <v>41064</v>
          </cell>
          <cell r="H761">
            <v>41070</v>
          </cell>
          <cell r="K761">
            <v>6</v>
          </cell>
        </row>
        <row r="762">
          <cell r="A762">
            <v>150</v>
          </cell>
          <cell r="C762" t="str">
            <v>أدوات مكتبية ومطبوعات</v>
          </cell>
          <cell r="F762">
            <v>41064</v>
          </cell>
          <cell r="H762">
            <v>41070</v>
          </cell>
          <cell r="K762">
            <v>6</v>
          </cell>
        </row>
        <row r="763">
          <cell r="A763">
            <v>130</v>
          </cell>
          <cell r="C763" t="str">
            <v>مياة وإنارة وغاز</v>
          </cell>
          <cell r="F763">
            <v>41064</v>
          </cell>
          <cell r="H763">
            <v>41070</v>
          </cell>
          <cell r="K763">
            <v>6</v>
          </cell>
        </row>
        <row r="764">
          <cell r="A764">
            <v>220</v>
          </cell>
          <cell r="C764" t="str">
            <v>مصاريف إصلاح وصيانة</v>
          </cell>
          <cell r="F764">
            <v>41064</v>
          </cell>
          <cell r="H764">
            <v>41070</v>
          </cell>
          <cell r="K764">
            <v>6</v>
          </cell>
        </row>
        <row r="765">
          <cell r="A765">
            <v>150</v>
          </cell>
          <cell r="C765" t="str">
            <v>مصروفات ومستلزمات نظافة</v>
          </cell>
          <cell r="F765">
            <v>41064</v>
          </cell>
          <cell r="H765">
            <v>41070</v>
          </cell>
          <cell r="K765">
            <v>6</v>
          </cell>
        </row>
        <row r="766">
          <cell r="A766">
            <v>80</v>
          </cell>
          <cell r="C766" t="str">
            <v>إكراميات</v>
          </cell>
          <cell r="F766">
            <v>41064</v>
          </cell>
          <cell r="H766">
            <v>41070</v>
          </cell>
          <cell r="K766">
            <v>6</v>
          </cell>
        </row>
        <row r="767">
          <cell r="A767">
            <v>70</v>
          </cell>
          <cell r="C767" t="str">
            <v>مصاريف إصلاح وصيانة</v>
          </cell>
          <cell r="F767">
            <v>41064</v>
          </cell>
          <cell r="H767">
            <v>41070</v>
          </cell>
          <cell r="K767">
            <v>6</v>
          </cell>
        </row>
        <row r="768">
          <cell r="A768">
            <v>90</v>
          </cell>
          <cell r="C768" t="str">
            <v>مصاريف إصلاح وصيانة</v>
          </cell>
          <cell r="F768">
            <v>41064</v>
          </cell>
          <cell r="H768">
            <v>41070</v>
          </cell>
          <cell r="K768">
            <v>6</v>
          </cell>
        </row>
        <row r="769">
          <cell r="A769">
            <v>20</v>
          </cell>
          <cell r="C769" t="str">
            <v>سفر وإقامة وإنتقالات</v>
          </cell>
          <cell r="F769">
            <v>41064</v>
          </cell>
          <cell r="H769">
            <v>41070</v>
          </cell>
          <cell r="K769">
            <v>6</v>
          </cell>
        </row>
        <row r="770">
          <cell r="A770">
            <v>60</v>
          </cell>
          <cell r="C770" t="str">
            <v>إكراميات</v>
          </cell>
          <cell r="F770">
            <v>41064</v>
          </cell>
          <cell r="H770">
            <v>41070</v>
          </cell>
          <cell r="K770">
            <v>6</v>
          </cell>
        </row>
        <row r="771">
          <cell r="A771">
            <v>165</v>
          </cell>
          <cell r="C771" t="str">
            <v>ضيافة وإستقبال</v>
          </cell>
          <cell r="F771">
            <v>41064</v>
          </cell>
          <cell r="H771">
            <v>41070</v>
          </cell>
          <cell r="K771">
            <v>6</v>
          </cell>
        </row>
        <row r="772">
          <cell r="A772">
            <v>500</v>
          </cell>
          <cell r="C772" t="str">
            <v>إكراميات</v>
          </cell>
          <cell r="F772">
            <v>41064</v>
          </cell>
          <cell r="H772">
            <v>41070</v>
          </cell>
          <cell r="K772">
            <v>6</v>
          </cell>
        </row>
        <row r="773">
          <cell r="A773">
            <v>550</v>
          </cell>
          <cell r="C773" t="str">
            <v>مصاريف إصلاح وصيانة</v>
          </cell>
          <cell r="F773">
            <v>41064</v>
          </cell>
          <cell r="H773">
            <v>41070</v>
          </cell>
          <cell r="K773">
            <v>6</v>
          </cell>
        </row>
        <row r="774">
          <cell r="A774">
            <v>1600</v>
          </cell>
          <cell r="C774" t="str">
            <v>مصاريف متنوعة</v>
          </cell>
          <cell r="F774">
            <v>41064</v>
          </cell>
          <cell r="H774">
            <v>41070</v>
          </cell>
          <cell r="K774">
            <v>6</v>
          </cell>
        </row>
        <row r="775">
          <cell r="A775">
            <v>5315</v>
          </cell>
          <cell r="C775" t="str">
            <v>السيدة / هنى عماد مكرم</v>
          </cell>
          <cell r="F775">
            <v>41064</v>
          </cell>
          <cell r="H775">
            <v>41070</v>
          </cell>
          <cell r="K775">
            <v>6</v>
          </cell>
        </row>
        <row r="776">
          <cell r="B776">
            <v>2.5</v>
          </cell>
          <cell r="C776" t="str">
            <v>جارى مصلحة الضرائب - ضرائب خصم</v>
          </cell>
          <cell r="F776">
            <v>41064</v>
          </cell>
          <cell r="H776">
            <v>41070</v>
          </cell>
          <cell r="K776">
            <v>6</v>
          </cell>
        </row>
        <row r="777">
          <cell r="B777">
            <v>9257.5</v>
          </cell>
          <cell r="C777" t="str">
            <v>الأهلى سوسيتية جنرال - جنية مصرى</v>
          </cell>
          <cell r="F777">
            <v>41064</v>
          </cell>
          <cell r="H777">
            <v>41070</v>
          </cell>
          <cell r="K777">
            <v>6</v>
          </cell>
        </row>
        <row r="778">
          <cell r="A778">
            <v>3648.5</v>
          </cell>
          <cell r="C778" t="str">
            <v>هيئة التأمينات الإجتماعية</v>
          </cell>
          <cell r="F778">
            <v>41065</v>
          </cell>
          <cell r="H778">
            <v>41070</v>
          </cell>
          <cell r="K778">
            <v>6</v>
          </cell>
        </row>
        <row r="779">
          <cell r="B779">
            <v>3648.5</v>
          </cell>
          <cell r="C779" t="str">
            <v>الأهلى سوسيتية جنرال - جنية مصرى</v>
          </cell>
          <cell r="F779">
            <v>41065</v>
          </cell>
          <cell r="H779">
            <v>41070</v>
          </cell>
          <cell r="K779">
            <v>6</v>
          </cell>
        </row>
        <row r="780">
          <cell r="A780">
            <v>4000</v>
          </cell>
          <cell r="C780" t="str">
            <v>جارى مصلحة الضرائب - كسب عمل</v>
          </cell>
          <cell r="F780">
            <v>41066</v>
          </cell>
          <cell r="H780">
            <v>41070</v>
          </cell>
          <cell r="K780">
            <v>6</v>
          </cell>
        </row>
        <row r="781">
          <cell r="B781">
            <v>4000</v>
          </cell>
          <cell r="C781" t="str">
            <v>الأهلى سوسيتية جنرال - جنية مصرى</v>
          </cell>
          <cell r="F781">
            <v>41066</v>
          </cell>
          <cell r="H781">
            <v>41070</v>
          </cell>
          <cell r="K781">
            <v>6</v>
          </cell>
        </row>
        <row r="782">
          <cell r="A782">
            <v>27349.59</v>
          </cell>
          <cell r="C782" t="str">
            <v>دائنون متنوعون - شركة دايموند ميديكال سيرفيس</v>
          </cell>
          <cell r="F782">
            <v>41067</v>
          </cell>
          <cell r="H782">
            <v>41070</v>
          </cell>
          <cell r="K782">
            <v>6</v>
          </cell>
        </row>
        <row r="783">
          <cell r="A783">
            <v>356.88</v>
          </cell>
          <cell r="C783" t="str">
            <v>كونرينت للإستثمار العقارى</v>
          </cell>
          <cell r="F783">
            <v>41067</v>
          </cell>
          <cell r="H783">
            <v>41070</v>
          </cell>
          <cell r="K783">
            <v>6</v>
          </cell>
        </row>
        <row r="784">
          <cell r="A784">
            <v>580.9</v>
          </cell>
          <cell r="C784" t="str">
            <v>المالية للتجارة - سوفيكو</v>
          </cell>
          <cell r="F784">
            <v>41067</v>
          </cell>
          <cell r="H784">
            <v>41070</v>
          </cell>
          <cell r="K784">
            <v>6</v>
          </cell>
        </row>
        <row r="785">
          <cell r="A785">
            <v>50</v>
          </cell>
          <cell r="C785" t="str">
            <v>المالية للتجارة - سوفيكو</v>
          </cell>
          <cell r="F785">
            <v>41067</v>
          </cell>
          <cell r="H785">
            <v>41070</v>
          </cell>
          <cell r="K785">
            <v>6</v>
          </cell>
        </row>
        <row r="786">
          <cell r="B786">
            <v>28337.37</v>
          </cell>
          <cell r="C786" t="str">
            <v>الأهلى سوسيتية جنرال - جنية مصرى</v>
          </cell>
          <cell r="F786">
            <v>41067</v>
          </cell>
          <cell r="H786">
            <v>41070</v>
          </cell>
          <cell r="K786">
            <v>6</v>
          </cell>
        </row>
        <row r="787">
          <cell r="A787">
            <v>28337.37</v>
          </cell>
          <cell r="C787" t="str">
            <v>الأهلى سوسيتية جنرال - جنية مصرى</v>
          </cell>
          <cell r="F787">
            <v>41067</v>
          </cell>
          <cell r="H787">
            <v>41071</v>
          </cell>
          <cell r="K787">
            <v>6</v>
          </cell>
        </row>
        <row r="788">
          <cell r="B788">
            <v>28337.37</v>
          </cell>
          <cell r="C788" t="str">
            <v>دائنون متنوعون - شركة دايموند ميديكال سيرفيس</v>
          </cell>
          <cell r="F788">
            <v>41067</v>
          </cell>
          <cell r="H788">
            <v>41071</v>
          </cell>
          <cell r="K788">
            <v>6</v>
          </cell>
        </row>
        <row r="789">
          <cell r="A789">
            <v>28317.31</v>
          </cell>
          <cell r="C789" t="str">
            <v>وثائق صندوق ثمـــار</v>
          </cell>
          <cell r="F789">
            <v>41068</v>
          </cell>
          <cell r="H789">
            <v>41074</v>
          </cell>
          <cell r="K789">
            <v>6</v>
          </cell>
        </row>
        <row r="790">
          <cell r="B790">
            <v>28317.31</v>
          </cell>
          <cell r="C790" t="str">
            <v>الأهلى سوسيتية جنرال - جنية مصرى</v>
          </cell>
          <cell r="F790">
            <v>41068</v>
          </cell>
          <cell r="H790">
            <v>41074</v>
          </cell>
          <cell r="K790">
            <v>6</v>
          </cell>
        </row>
        <row r="791">
          <cell r="A791">
            <v>7300</v>
          </cell>
          <cell r="C791" t="str">
            <v>الأهلى سوسيتية جنرال - جنية مصرى</v>
          </cell>
          <cell r="F791">
            <v>41069</v>
          </cell>
          <cell r="H791">
            <v>41081</v>
          </cell>
          <cell r="K791">
            <v>6</v>
          </cell>
        </row>
        <row r="792">
          <cell r="B792">
            <v>7300</v>
          </cell>
          <cell r="C792" t="str">
            <v>المالية للتجارة - سوفيكو</v>
          </cell>
          <cell r="F792">
            <v>41069</v>
          </cell>
          <cell r="H792">
            <v>41081</v>
          </cell>
          <cell r="K792">
            <v>6</v>
          </cell>
        </row>
        <row r="793">
          <cell r="A793">
            <v>7300</v>
          </cell>
          <cell r="C793" t="str">
            <v>الأستاذ / إبراهيم عماد مكرم</v>
          </cell>
          <cell r="F793">
            <v>41070</v>
          </cell>
          <cell r="H793">
            <v>41080</v>
          </cell>
          <cell r="K793">
            <v>6</v>
          </cell>
        </row>
        <row r="794">
          <cell r="B794">
            <v>7300</v>
          </cell>
          <cell r="C794" t="str">
            <v>الأهلى سوسيتية جنرال - جنية مصرى</v>
          </cell>
          <cell r="F794">
            <v>41070</v>
          </cell>
          <cell r="H794">
            <v>41080</v>
          </cell>
          <cell r="K794">
            <v>6</v>
          </cell>
        </row>
        <row r="795">
          <cell r="A795">
            <v>12000</v>
          </cell>
          <cell r="C795" t="str">
            <v>مصروفات مستحقة</v>
          </cell>
          <cell r="F795">
            <v>41071</v>
          </cell>
          <cell r="H795">
            <v>41084</v>
          </cell>
          <cell r="K795">
            <v>6</v>
          </cell>
        </row>
        <row r="796">
          <cell r="B796">
            <v>12000</v>
          </cell>
          <cell r="C796" t="str">
            <v>الأهلى سوسيتية جنرال - جنية مصرى</v>
          </cell>
          <cell r="F796">
            <v>41071</v>
          </cell>
          <cell r="H796">
            <v>41084</v>
          </cell>
          <cell r="K796">
            <v>6</v>
          </cell>
        </row>
        <row r="797">
          <cell r="A797">
            <v>18950</v>
          </cell>
          <cell r="C797" t="str">
            <v>الأهلى سوسيتية جنرال - جنية مصرى</v>
          </cell>
          <cell r="F797">
            <v>41072</v>
          </cell>
          <cell r="H797">
            <v>41085</v>
          </cell>
          <cell r="K797">
            <v>6</v>
          </cell>
        </row>
        <row r="798">
          <cell r="B798">
            <v>18950</v>
          </cell>
          <cell r="C798" t="str">
            <v>المالية للتجارة - سوفيكو</v>
          </cell>
          <cell r="F798">
            <v>41072</v>
          </cell>
          <cell r="H798">
            <v>41085</v>
          </cell>
          <cell r="K798">
            <v>6</v>
          </cell>
        </row>
        <row r="799">
          <cell r="A799">
            <v>3800</v>
          </cell>
          <cell r="C799" t="str">
            <v>الأستاذ / محمد عمر مكرم</v>
          </cell>
          <cell r="F799">
            <v>41073</v>
          </cell>
          <cell r="H799">
            <v>41085</v>
          </cell>
          <cell r="K799">
            <v>6</v>
          </cell>
        </row>
        <row r="800">
          <cell r="B800">
            <v>3800</v>
          </cell>
          <cell r="C800" t="str">
            <v>الأهلى سوسيتية جنرال - جنية مصرى</v>
          </cell>
          <cell r="F800">
            <v>41073</v>
          </cell>
          <cell r="H800">
            <v>41085</v>
          </cell>
          <cell r="K800">
            <v>6</v>
          </cell>
        </row>
        <row r="801">
          <cell r="A801">
            <v>3000</v>
          </cell>
          <cell r="C801" t="str">
            <v>سلف وعهد تحت التسوية - حمدى صدقى</v>
          </cell>
          <cell r="F801">
            <v>41074</v>
          </cell>
          <cell r="H801">
            <v>41085</v>
          </cell>
          <cell r="K801">
            <v>6</v>
          </cell>
        </row>
        <row r="802">
          <cell r="B802">
            <v>3000</v>
          </cell>
          <cell r="C802" t="str">
            <v>الأهلى سوسيتية جنرال - جنية مصرى</v>
          </cell>
          <cell r="F802">
            <v>41074</v>
          </cell>
          <cell r="H802">
            <v>41085</v>
          </cell>
          <cell r="K802">
            <v>6</v>
          </cell>
        </row>
        <row r="803">
          <cell r="A803">
            <v>1500</v>
          </cell>
          <cell r="C803" t="str">
            <v>الأستاذ / عمر مكرم</v>
          </cell>
          <cell r="F803">
            <v>41075</v>
          </cell>
          <cell r="H803">
            <v>41085</v>
          </cell>
          <cell r="K803">
            <v>6</v>
          </cell>
        </row>
        <row r="804">
          <cell r="B804">
            <v>1500</v>
          </cell>
          <cell r="C804" t="str">
            <v>الأهلى سوسيتية جنرال - جنية مصرى</v>
          </cell>
          <cell r="F804">
            <v>41075</v>
          </cell>
          <cell r="H804">
            <v>41085</v>
          </cell>
          <cell r="K804">
            <v>6</v>
          </cell>
        </row>
        <row r="805">
          <cell r="A805">
            <v>17100</v>
          </cell>
          <cell r="C805" t="str">
            <v>الأهلى سوسيتية جنرال - جنية مصرى</v>
          </cell>
          <cell r="F805">
            <v>41076</v>
          </cell>
          <cell r="H805">
            <v>41086</v>
          </cell>
          <cell r="K805">
            <v>6</v>
          </cell>
        </row>
        <row r="806">
          <cell r="B806">
            <v>17100</v>
          </cell>
          <cell r="C806" t="str">
            <v>كونرينت للإستثمار العقارى</v>
          </cell>
          <cell r="F806">
            <v>41076</v>
          </cell>
          <cell r="H806">
            <v>41086</v>
          </cell>
          <cell r="K806">
            <v>6</v>
          </cell>
        </row>
        <row r="807">
          <cell r="A807">
            <v>122800</v>
          </cell>
          <cell r="C807" t="str">
            <v>الأهلى سوسيتية جنرال - جنية مصرى</v>
          </cell>
          <cell r="F807">
            <v>41077</v>
          </cell>
          <cell r="H807">
            <v>41086</v>
          </cell>
          <cell r="K807">
            <v>6</v>
          </cell>
        </row>
        <row r="808">
          <cell r="B808">
            <v>122800</v>
          </cell>
          <cell r="C808" t="str">
            <v>المالية للتجارة - سوفيكو</v>
          </cell>
          <cell r="F808">
            <v>41077</v>
          </cell>
          <cell r="H808">
            <v>41086</v>
          </cell>
          <cell r="K808">
            <v>6</v>
          </cell>
        </row>
        <row r="809">
          <cell r="A809">
            <v>25221.54</v>
          </cell>
          <cell r="C809" t="str">
            <v>الأهلى سوسيتية جنرال - جنية مصرى</v>
          </cell>
          <cell r="F809">
            <v>41078</v>
          </cell>
          <cell r="H809">
            <v>41086</v>
          </cell>
          <cell r="K809">
            <v>6</v>
          </cell>
        </row>
        <row r="810">
          <cell r="B810">
            <v>25121.919999999998</v>
          </cell>
          <cell r="C810" t="str">
            <v>وثائق صندوق ثمـــار</v>
          </cell>
          <cell r="F810">
            <v>41078</v>
          </cell>
          <cell r="H810">
            <v>41086</v>
          </cell>
          <cell r="K810">
            <v>6</v>
          </cell>
        </row>
        <row r="811">
          <cell r="B811">
            <v>99.62</v>
          </cell>
          <cell r="C811" t="str">
            <v>أرباح إسترداد وثائق صندوق ثمـــار</v>
          </cell>
          <cell r="F811">
            <v>41078</v>
          </cell>
          <cell r="H811">
            <v>41086</v>
          </cell>
          <cell r="K811">
            <v>6</v>
          </cell>
        </row>
        <row r="812">
          <cell r="A812">
            <v>2636.6</v>
          </cell>
          <cell r="C812" t="str">
            <v>مصاريف تليفون وبريد وإنترنت</v>
          </cell>
          <cell r="F812">
            <v>41079</v>
          </cell>
          <cell r="H812">
            <v>41086</v>
          </cell>
          <cell r="K812">
            <v>6</v>
          </cell>
        </row>
        <row r="813">
          <cell r="A813">
            <v>196</v>
          </cell>
          <cell r="C813" t="str">
            <v>سلف وعهد تحت التسوية - هدى عثمان</v>
          </cell>
          <cell r="F813">
            <v>41079</v>
          </cell>
          <cell r="H813">
            <v>41086</v>
          </cell>
          <cell r="K813">
            <v>6</v>
          </cell>
        </row>
        <row r="814">
          <cell r="A814">
            <v>51.75</v>
          </cell>
          <cell r="C814" t="str">
            <v>مدينون متنوعون - إيناس سالم</v>
          </cell>
          <cell r="F814">
            <v>41079</v>
          </cell>
          <cell r="H814">
            <v>41086</v>
          </cell>
          <cell r="K814">
            <v>6</v>
          </cell>
        </row>
        <row r="815">
          <cell r="A815">
            <v>90.44</v>
          </cell>
          <cell r="C815" t="str">
            <v>مدينون متنوعون - أحمد محفوظ</v>
          </cell>
          <cell r="F815">
            <v>41079</v>
          </cell>
          <cell r="H815">
            <v>41086</v>
          </cell>
          <cell r="K815">
            <v>6</v>
          </cell>
        </row>
        <row r="816">
          <cell r="A816">
            <v>28.75</v>
          </cell>
          <cell r="C816" t="str">
            <v>مدينون متنوعون - فاطمة الناظر</v>
          </cell>
          <cell r="F816">
            <v>41079</v>
          </cell>
          <cell r="H816">
            <v>41086</v>
          </cell>
          <cell r="K816">
            <v>6</v>
          </cell>
        </row>
        <row r="817">
          <cell r="A817">
            <v>60.34</v>
          </cell>
          <cell r="C817" t="str">
            <v>دائنون متنوعون - الأستاذ / مكرم عثمان</v>
          </cell>
          <cell r="F817">
            <v>41079</v>
          </cell>
          <cell r="H817">
            <v>41086</v>
          </cell>
          <cell r="K817">
            <v>6</v>
          </cell>
        </row>
        <row r="818">
          <cell r="A818">
            <v>4085.16</v>
          </cell>
          <cell r="C818" t="str">
            <v>الأستاذ / عمر مكرم</v>
          </cell>
          <cell r="F818">
            <v>41079</v>
          </cell>
          <cell r="H818">
            <v>41086</v>
          </cell>
          <cell r="K818">
            <v>6</v>
          </cell>
        </row>
        <row r="819">
          <cell r="A819">
            <v>609.39</v>
          </cell>
          <cell r="C819" t="str">
            <v>الأستاذ / محمد عمر مكرم</v>
          </cell>
          <cell r="F819">
            <v>41079</v>
          </cell>
          <cell r="H819">
            <v>41086</v>
          </cell>
          <cell r="K819">
            <v>6</v>
          </cell>
        </row>
        <row r="820">
          <cell r="A820">
            <v>370.92</v>
          </cell>
          <cell r="C820" t="str">
            <v>الأستاذ / إبراهيم عماد مكرم</v>
          </cell>
          <cell r="F820">
            <v>41079</v>
          </cell>
          <cell r="H820">
            <v>41086</v>
          </cell>
          <cell r="K820">
            <v>6</v>
          </cell>
        </row>
        <row r="821">
          <cell r="A821">
            <v>1143.23</v>
          </cell>
          <cell r="C821" t="str">
            <v>السيدة / مروة عمر مكرم</v>
          </cell>
          <cell r="F821">
            <v>41079</v>
          </cell>
          <cell r="H821">
            <v>41086</v>
          </cell>
          <cell r="K821">
            <v>6</v>
          </cell>
        </row>
        <row r="822">
          <cell r="A822">
            <v>450.09</v>
          </cell>
          <cell r="C822" t="str">
            <v>السيدة / هنى عماد مكرم</v>
          </cell>
          <cell r="F822">
            <v>41079</v>
          </cell>
          <cell r="H822">
            <v>41086</v>
          </cell>
          <cell r="K822">
            <v>6</v>
          </cell>
        </row>
        <row r="823">
          <cell r="B823">
            <v>9722.67</v>
          </cell>
          <cell r="C823" t="str">
            <v>الأهلى سوسيتية جنرال - جنية مصرى</v>
          </cell>
          <cell r="F823">
            <v>41079</v>
          </cell>
          <cell r="H823">
            <v>41086</v>
          </cell>
          <cell r="K823">
            <v>6</v>
          </cell>
        </row>
        <row r="824">
          <cell r="A824">
            <v>96765.09</v>
          </cell>
          <cell r="C824" t="str">
            <v>أجور ومرتبات</v>
          </cell>
          <cell r="F824">
            <v>41080</v>
          </cell>
          <cell r="H824">
            <v>41087</v>
          </cell>
          <cell r="K824">
            <v>6</v>
          </cell>
        </row>
        <row r="825">
          <cell r="A825">
            <v>67615</v>
          </cell>
          <cell r="C825" t="str">
            <v>المالية للتجارة - سوفيكو</v>
          </cell>
          <cell r="F825">
            <v>41080</v>
          </cell>
          <cell r="H825">
            <v>41087</v>
          </cell>
          <cell r="K825">
            <v>6</v>
          </cell>
        </row>
        <row r="826">
          <cell r="A826">
            <v>2000</v>
          </cell>
          <cell r="C826" t="str">
            <v>الأستاذ / إبراهيم عماد مكرم</v>
          </cell>
          <cell r="F826">
            <v>41080</v>
          </cell>
          <cell r="H826">
            <v>41087</v>
          </cell>
          <cell r="K826">
            <v>6</v>
          </cell>
        </row>
        <row r="827">
          <cell r="A827">
            <v>3000</v>
          </cell>
          <cell r="C827" t="str">
            <v>السيدة / هنى عماد مكرم</v>
          </cell>
          <cell r="F827">
            <v>41080</v>
          </cell>
          <cell r="H827">
            <v>41087</v>
          </cell>
          <cell r="K827">
            <v>6</v>
          </cell>
        </row>
        <row r="828">
          <cell r="B828">
            <v>3648.5</v>
          </cell>
          <cell r="C828" t="str">
            <v>هيئة التأمينات الإجتماعية</v>
          </cell>
          <cell r="F828">
            <v>41080</v>
          </cell>
          <cell r="H828">
            <v>41087</v>
          </cell>
          <cell r="K828">
            <v>6</v>
          </cell>
        </row>
        <row r="829">
          <cell r="B829">
            <v>9416.59</v>
          </cell>
          <cell r="C829" t="str">
            <v>جارى مصلحة الضرائب - كسب عمل</v>
          </cell>
          <cell r="F829">
            <v>41080</v>
          </cell>
          <cell r="H829">
            <v>41087</v>
          </cell>
          <cell r="K829">
            <v>6</v>
          </cell>
        </row>
        <row r="830">
          <cell r="B830">
            <v>400</v>
          </cell>
          <cell r="C830" t="str">
            <v>سلف وعهد تحت التسوية - عيد مصطفى</v>
          </cell>
          <cell r="F830">
            <v>41080</v>
          </cell>
          <cell r="H830">
            <v>41087</v>
          </cell>
          <cell r="K830">
            <v>6</v>
          </cell>
        </row>
        <row r="831">
          <cell r="B831">
            <v>325</v>
          </cell>
          <cell r="C831" t="str">
            <v>سلف وعهد تحت التسوية - حمدى صدقى</v>
          </cell>
          <cell r="F831">
            <v>41080</v>
          </cell>
          <cell r="H831">
            <v>41087</v>
          </cell>
          <cell r="K831">
            <v>6</v>
          </cell>
        </row>
        <row r="832">
          <cell r="B832">
            <v>170</v>
          </cell>
          <cell r="C832" t="str">
            <v>سلف وعهد تحت التسوية - أشرف صدقى</v>
          </cell>
          <cell r="F832">
            <v>41080</v>
          </cell>
          <cell r="H832">
            <v>41087</v>
          </cell>
          <cell r="K832">
            <v>6</v>
          </cell>
        </row>
        <row r="833">
          <cell r="B833">
            <v>1000</v>
          </cell>
          <cell r="C833" t="str">
            <v>سلف وعهد تحت التسوية - حسن محمد حسن</v>
          </cell>
          <cell r="F833">
            <v>41080</v>
          </cell>
          <cell r="H833">
            <v>41087</v>
          </cell>
          <cell r="K833">
            <v>6</v>
          </cell>
        </row>
        <row r="834">
          <cell r="B834">
            <v>150</v>
          </cell>
          <cell r="C834" t="str">
            <v>مدينون متنوعون - مجدى الجابرى</v>
          </cell>
          <cell r="F834">
            <v>41080</v>
          </cell>
          <cell r="H834">
            <v>41087</v>
          </cell>
          <cell r="K834">
            <v>6</v>
          </cell>
        </row>
        <row r="835">
          <cell r="B835">
            <v>220</v>
          </cell>
          <cell r="C835" t="str">
            <v>مدينون متنوعون - وليد نبيل</v>
          </cell>
          <cell r="F835">
            <v>41080</v>
          </cell>
          <cell r="H835">
            <v>41087</v>
          </cell>
          <cell r="K835">
            <v>6</v>
          </cell>
        </row>
        <row r="836">
          <cell r="B836">
            <v>154050</v>
          </cell>
          <cell r="C836" t="str">
            <v>الأهلى سوسيتية جنرال - جنية مصرى</v>
          </cell>
          <cell r="F836">
            <v>41080</v>
          </cell>
          <cell r="H836">
            <v>41087</v>
          </cell>
          <cell r="K836">
            <v>6</v>
          </cell>
        </row>
        <row r="837">
          <cell r="A837">
            <v>197292.5</v>
          </cell>
          <cell r="C837" t="str">
            <v>دائنو توزيعات</v>
          </cell>
          <cell r="F837">
            <v>41081</v>
          </cell>
          <cell r="H837">
            <v>41087</v>
          </cell>
          <cell r="K837">
            <v>6</v>
          </cell>
        </row>
        <row r="838">
          <cell r="B838">
            <v>197292.5</v>
          </cell>
          <cell r="C838" t="str">
            <v>المالية للتجارة - سوفيكو</v>
          </cell>
          <cell r="F838">
            <v>41081</v>
          </cell>
          <cell r="H838">
            <v>41087</v>
          </cell>
          <cell r="K838">
            <v>6</v>
          </cell>
        </row>
        <row r="839">
          <cell r="A839">
            <v>40000</v>
          </cell>
          <cell r="C839" t="str">
            <v>الأهلى سوسيتية جنرال - جنية مصرى</v>
          </cell>
          <cell r="F839">
            <v>41082</v>
          </cell>
          <cell r="H839">
            <v>41088</v>
          </cell>
          <cell r="K839">
            <v>6</v>
          </cell>
        </row>
        <row r="840">
          <cell r="B840">
            <v>40000</v>
          </cell>
          <cell r="C840" t="str">
            <v>المالية للتجارة - سوفيكو</v>
          </cell>
          <cell r="F840">
            <v>41082</v>
          </cell>
          <cell r="H840">
            <v>41088</v>
          </cell>
          <cell r="K840">
            <v>6</v>
          </cell>
        </row>
        <row r="841">
          <cell r="A841">
            <v>40000</v>
          </cell>
          <cell r="C841" t="str">
            <v>الأستاذ / محمد عمر مكرم</v>
          </cell>
          <cell r="F841">
            <v>41083</v>
          </cell>
          <cell r="H841">
            <v>41088</v>
          </cell>
          <cell r="K841">
            <v>6</v>
          </cell>
        </row>
        <row r="842">
          <cell r="B842">
            <v>40000</v>
          </cell>
          <cell r="C842" t="str">
            <v>الأهلى سوسيتية جنرال - جنية مصرى</v>
          </cell>
          <cell r="F842">
            <v>41083</v>
          </cell>
          <cell r="H842">
            <v>41088</v>
          </cell>
          <cell r="K842">
            <v>6</v>
          </cell>
        </row>
        <row r="843">
          <cell r="A843">
            <v>652.28</v>
          </cell>
          <cell r="C843" t="str">
            <v>إيجارات</v>
          </cell>
          <cell r="F843">
            <v>41084</v>
          </cell>
          <cell r="H843">
            <v>41090</v>
          </cell>
          <cell r="K843">
            <v>6</v>
          </cell>
        </row>
        <row r="844">
          <cell r="A844">
            <v>55</v>
          </cell>
          <cell r="C844" t="str">
            <v>مصاريف إصلاح وصيانة</v>
          </cell>
          <cell r="F844">
            <v>41084</v>
          </cell>
          <cell r="H844">
            <v>41090</v>
          </cell>
          <cell r="K844">
            <v>6</v>
          </cell>
        </row>
        <row r="845">
          <cell r="A845">
            <v>3565</v>
          </cell>
          <cell r="C845" t="str">
            <v>مصاريف علاج</v>
          </cell>
          <cell r="F845">
            <v>41084</v>
          </cell>
          <cell r="H845">
            <v>41090</v>
          </cell>
          <cell r="K845">
            <v>6</v>
          </cell>
        </row>
        <row r="846">
          <cell r="A846">
            <v>1325</v>
          </cell>
          <cell r="C846" t="str">
            <v>مصاريف سيارات</v>
          </cell>
          <cell r="F846">
            <v>41084</v>
          </cell>
          <cell r="H846">
            <v>41090</v>
          </cell>
          <cell r="K846">
            <v>6</v>
          </cell>
        </row>
        <row r="847">
          <cell r="B847">
            <v>652.28</v>
          </cell>
          <cell r="C847" t="str">
            <v>مصروفات مدفوعة مقدماً</v>
          </cell>
          <cell r="F847">
            <v>41084</v>
          </cell>
          <cell r="H847">
            <v>41090</v>
          </cell>
          <cell r="K847">
            <v>6</v>
          </cell>
        </row>
        <row r="848">
          <cell r="B848">
            <v>55</v>
          </cell>
          <cell r="C848" t="str">
            <v>مصروفات مدفوعة مقدماً</v>
          </cell>
          <cell r="F848">
            <v>41084</v>
          </cell>
          <cell r="H848">
            <v>41090</v>
          </cell>
          <cell r="K848">
            <v>6</v>
          </cell>
        </row>
        <row r="849">
          <cell r="B849">
            <v>3565</v>
          </cell>
          <cell r="C849" t="str">
            <v>مصروفات مدفوعة مقدماً</v>
          </cell>
          <cell r="F849">
            <v>41084</v>
          </cell>
          <cell r="H849">
            <v>41090</v>
          </cell>
          <cell r="K849">
            <v>6</v>
          </cell>
        </row>
        <row r="850">
          <cell r="B850">
            <v>1325</v>
          </cell>
          <cell r="C850" t="str">
            <v>مصروفات مدفوعة مقدماً</v>
          </cell>
          <cell r="F850">
            <v>41084</v>
          </cell>
          <cell r="H850">
            <v>41090</v>
          </cell>
          <cell r="K850">
            <v>6</v>
          </cell>
        </row>
        <row r="851">
          <cell r="A851">
            <v>21819.33</v>
          </cell>
          <cell r="C851" t="str">
            <v>إهلاك وسائل نقل وإنتقال</v>
          </cell>
          <cell r="H851">
            <v>41090</v>
          </cell>
          <cell r="K851">
            <v>6</v>
          </cell>
        </row>
        <row r="852">
          <cell r="A852">
            <v>685.95</v>
          </cell>
          <cell r="C852" t="str">
            <v>إهلاك أثاث</v>
          </cell>
          <cell r="H852">
            <v>41090</v>
          </cell>
          <cell r="K852">
            <v>6</v>
          </cell>
        </row>
        <row r="853">
          <cell r="A853">
            <v>1184.6199999999999</v>
          </cell>
          <cell r="C853" t="str">
            <v>إهلاك أجهزة كمبيوتر</v>
          </cell>
          <cell r="H853">
            <v>41090</v>
          </cell>
          <cell r="K853">
            <v>6</v>
          </cell>
        </row>
        <row r="854">
          <cell r="A854">
            <v>711.49</v>
          </cell>
          <cell r="C854" t="str">
            <v>إهلاك أجهزة ومعدات</v>
          </cell>
          <cell r="H854">
            <v>41090</v>
          </cell>
          <cell r="K854">
            <v>6</v>
          </cell>
        </row>
        <row r="855">
          <cell r="B855">
            <v>21819.33</v>
          </cell>
          <cell r="C855" t="str">
            <v>مجمع إهلاك وسائل نقل وإنتقال</v>
          </cell>
          <cell r="H855">
            <v>41090</v>
          </cell>
          <cell r="K855">
            <v>6</v>
          </cell>
        </row>
        <row r="856">
          <cell r="B856">
            <v>685.95</v>
          </cell>
          <cell r="C856" t="str">
            <v>مجمع إهلاك أثاث</v>
          </cell>
          <cell r="H856">
            <v>41090</v>
          </cell>
          <cell r="K856">
            <v>6</v>
          </cell>
        </row>
        <row r="857">
          <cell r="B857">
            <v>1184.6199999999999</v>
          </cell>
          <cell r="C857" t="str">
            <v>مجمع إهلاك أجهزة كمبيوتر وبرامج</v>
          </cell>
          <cell r="H857">
            <v>41090</v>
          </cell>
          <cell r="K857">
            <v>6</v>
          </cell>
        </row>
        <row r="858">
          <cell r="B858">
            <v>711.49</v>
          </cell>
          <cell r="C858" t="str">
            <v>مجمع إهلاك أجهزة ومعدات</v>
          </cell>
          <cell r="H858">
            <v>41090</v>
          </cell>
          <cell r="K858">
            <v>6</v>
          </cell>
        </row>
        <row r="859">
          <cell r="A859">
            <v>49.45</v>
          </cell>
          <cell r="C859" t="str">
            <v>مصاريف بنكية</v>
          </cell>
          <cell r="F859">
            <v>41084</v>
          </cell>
          <cell r="H859">
            <v>41090</v>
          </cell>
          <cell r="K859">
            <v>6</v>
          </cell>
        </row>
        <row r="860">
          <cell r="A860">
            <v>5</v>
          </cell>
          <cell r="C860" t="str">
            <v>مصاريف بنكية</v>
          </cell>
          <cell r="F860">
            <v>41084</v>
          </cell>
          <cell r="H860">
            <v>41090</v>
          </cell>
          <cell r="K860">
            <v>6</v>
          </cell>
        </row>
        <row r="861">
          <cell r="B861">
            <v>49.45</v>
          </cell>
          <cell r="C861" t="str">
            <v>الأهلى سوسيتية جنرال - جنية مصرى</v>
          </cell>
          <cell r="F861">
            <v>41084</v>
          </cell>
          <cell r="H861">
            <v>41090</v>
          </cell>
          <cell r="K861">
            <v>6</v>
          </cell>
        </row>
        <row r="862">
          <cell r="B862">
            <v>5</v>
          </cell>
          <cell r="C862" t="str">
            <v>الأهلى سوسيتية جنرال - دولار أمريكى</v>
          </cell>
          <cell r="F862">
            <v>41084</v>
          </cell>
          <cell r="H862">
            <v>41090</v>
          </cell>
          <cell r="K862">
            <v>6</v>
          </cell>
        </row>
        <row r="863">
          <cell r="A863">
            <v>0.01</v>
          </cell>
          <cell r="C863" t="str">
            <v>فروق تقييم عملات أجنبية</v>
          </cell>
          <cell r="F863">
            <v>41084</v>
          </cell>
          <cell r="H863">
            <v>41090</v>
          </cell>
          <cell r="K863">
            <v>3</v>
          </cell>
        </row>
        <row r="864">
          <cell r="A864">
            <v>1340.34</v>
          </cell>
          <cell r="C864" t="str">
            <v>إيرادات مستحقة</v>
          </cell>
          <cell r="F864">
            <v>41085</v>
          </cell>
          <cell r="H864">
            <v>41090</v>
          </cell>
          <cell r="K864">
            <v>6</v>
          </cell>
        </row>
        <row r="865">
          <cell r="B865">
            <v>0.01</v>
          </cell>
          <cell r="C865" t="str">
            <v>الأهلى سوسيتية جنرال - دولار أمريكى</v>
          </cell>
          <cell r="F865">
            <v>41084</v>
          </cell>
          <cell r="H865">
            <v>41090</v>
          </cell>
          <cell r="K865">
            <v>3</v>
          </cell>
        </row>
        <row r="866">
          <cell r="B866">
            <v>1340.34</v>
          </cell>
          <cell r="C866" t="str">
            <v>فروق تقييم عملات أجنبية</v>
          </cell>
          <cell r="F866">
            <v>41085</v>
          </cell>
          <cell r="H866">
            <v>41090</v>
          </cell>
          <cell r="K866">
            <v>6</v>
          </cell>
        </row>
        <row r="867">
          <cell r="A867">
            <v>229000</v>
          </cell>
          <cell r="C867" t="str">
            <v>الأهلى سوسيتية جنرال - جنية مصرى</v>
          </cell>
          <cell r="F867">
            <v>41091</v>
          </cell>
          <cell r="H867">
            <v>41091</v>
          </cell>
          <cell r="K867">
            <v>7</v>
          </cell>
        </row>
        <row r="868">
          <cell r="B868">
            <v>229000</v>
          </cell>
          <cell r="C868" t="str">
            <v>المالية للتجارة - سوفيكو</v>
          </cell>
          <cell r="F868">
            <v>41091</v>
          </cell>
          <cell r="H868">
            <v>41091</v>
          </cell>
          <cell r="K868">
            <v>7</v>
          </cell>
        </row>
        <row r="869">
          <cell r="A869">
            <v>228099</v>
          </cell>
          <cell r="C869" t="str">
            <v>دائنو توزيعات</v>
          </cell>
          <cell r="F869">
            <v>41092</v>
          </cell>
          <cell r="H869">
            <v>41091</v>
          </cell>
          <cell r="K869">
            <v>7</v>
          </cell>
        </row>
        <row r="870">
          <cell r="B870">
            <v>228099</v>
          </cell>
          <cell r="C870" t="str">
            <v>الأهلى سوسيتية جنرال - جنية مصرى</v>
          </cell>
          <cell r="F870">
            <v>41092</v>
          </cell>
          <cell r="H870">
            <v>41091</v>
          </cell>
          <cell r="K870">
            <v>7</v>
          </cell>
        </row>
        <row r="871">
          <cell r="A871">
            <v>60000</v>
          </cell>
          <cell r="C871" t="str">
            <v>الأهلى سوسيتية جنرال - جنية مصرى</v>
          </cell>
          <cell r="F871">
            <v>41093</v>
          </cell>
          <cell r="H871">
            <v>41092</v>
          </cell>
          <cell r="K871">
            <v>7</v>
          </cell>
        </row>
        <row r="872">
          <cell r="B872">
            <v>60000</v>
          </cell>
          <cell r="C872" t="str">
            <v>المالية للتجارة - سوفيكو</v>
          </cell>
          <cell r="F872">
            <v>41093</v>
          </cell>
          <cell r="H872">
            <v>41092</v>
          </cell>
          <cell r="K872">
            <v>7</v>
          </cell>
        </row>
        <row r="873">
          <cell r="A873">
            <v>60000</v>
          </cell>
          <cell r="C873" t="str">
            <v>الأستاذ / محمد عمر مكرم</v>
          </cell>
          <cell r="F873">
            <v>41094</v>
          </cell>
          <cell r="H873">
            <v>41092</v>
          </cell>
          <cell r="K873">
            <v>7</v>
          </cell>
        </row>
        <row r="874">
          <cell r="B874">
            <v>60000</v>
          </cell>
          <cell r="C874" t="str">
            <v>الأهلى سوسيتية جنرال - جنية مصرى</v>
          </cell>
          <cell r="F874">
            <v>41094</v>
          </cell>
          <cell r="H874">
            <v>41092</v>
          </cell>
          <cell r="K874">
            <v>7</v>
          </cell>
        </row>
        <row r="875">
          <cell r="A875">
            <v>799.74</v>
          </cell>
          <cell r="C875" t="str">
            <v>وثائق صندوق ثمـــار</v>
          </cell>
          <cell r="F875">
            <v>41095</v>
          </cell>
          <cell r="H875">
            <v>41093</v>
          </cell>
          <cell r="K875">
            <v>7</v>
          </cell>
        </row>
        <row r="876">
          <cell r="B876">
            <v>799.74</v>
          </cell>
          <cell r="C876" t="str">
            <v>الأهلى سوسيتية جنرال - جنية مصرى</v>
          </cell>
          <cell r="F876">
            <v>41095</v>
          </cell>
          <cell r="H876">
            <v>41093</v>
          </cell>
          <cell r="K876">
            <v>7</v>
          </cell>
        </row>
        <row r="877">
          <cell r="A877">
            <v>2570</v>
          </cell>
          <cell r="C877" t="str">
            <v>السيدة / هنى عماد مكرم</v>
          </cell>
          <cell r="F877">
            <v>41096</v>
          </cell>
          <cell r="H877">
            <v>41094</v>
          </cell>
          <cell r="K877">
            <v>7</v>
          </cell>
        </row>
        <row r="878">
          <cell r="A878">
            <v>430</v>
          </cell>
          <cell r="C878" t="str">
            <v>الأهلى سوسيتية جنرال - جنية مصرى</v>
          </cell>
          <cell r="F878">
            <v>41096</v>
          </cell>
          <cell r="H878">
            <v>41094</v>
          </cell>
          <cell r="K878">
            <v>7</v>
          </cell>
        </row>
        <row r="879">
          <cell r="B879">
            <v>3000</v>
          </cell>
          <cell r="C879" t="str">
            <v>سلف وعهد تحت التسوية - حمدى صدقى</v>
          </cell>
          <cell r="F879">
            <v>41096</v>
          </cell>
          <cell r="H879">
            <v>41094</v>
          </cell>
          <cell r="K879">
            <v>7</v>
          </cell>
        </row>
        <row r="880">
          <cell r="A880">
            <v>8350</v>
          </cell>
          <cell r="C880" t="str">
            <v>الأهلى سوسيتية جنرال - جنية مصرى</v>
          </cell>
          <cell r="F880">
            <v>41097</v>
          </cell>
          <cell r="H880">
            <v>41094</v>
          </cell>
          <cell r="K880">
            <v>7</v>
          </cell>
        </row>
        <row r="881">
          <cell r="B881">
            <v>8350</v>
          </cell>
          <cell r="C881" t="str">
            <v>المالية للتجارة - سوفيكو</v>
          </cell>
          <cell r="F881">
            <v>41097</v>
          </cell>
          <cell r="H881">
            <v>41094</v>
          </cell>
          <cell r="K881">
            <v>7</v>
          </cell>
        </row>
        <row r="882">
          <cell r="A882">
            <v>5000</v>
          </cell>
          <cell r="C882" t="str">
            <v>سلف وعهد تحت التسوية - حمدى صدقى</v>
          </cell>
          <cell r="F882">
            <v>41098</v>
          </cell>
          <cell r="H882">
            <v>41094</v>
          </cell>
          <cell r="K882">
            <v>7</v>
          </cell>
        </row>
        <row r="883">
          <cell r="B883">
            <v>5000</v>
          </cell>
          <cell r="C883" t="str">
            <v>الأهلى سوسيتية جنرال - جنية مصرى</v>
          </cell>
          <cell r="F883">
            <v>41098</v>
          </cell>
          <cell r="H883">
            <v>41094</v>
          </cell>
          <cell r="K883">
            <v>7</v>
          </cell>
        </row>
        <row r="884">
          <cell r="A884">
            <v>71</v>
          </cell>
          <cell r="C884" t="str">
            <v>ضيافة وإستقبال</v>
          </cell>
          <cell r="F884">
            <v>41099</v>
          </cell>
          <cell r="H884">
            <v>41094</v>
          </cell>
          <cell r="K884">
            <v>7</v>
          </cell>
        </row>
        <row r="885">
          <cell r="A885">
            <v>53.8</v>
          </cell>
          <cell r="C885" t="str">
            <v>مصاريف تليفون وبريد وإنترنت</v>
          </cell>
          <cell r="F885">
            <v>41099</v>
          </cell>
          <cell r="H885">
            <v>41094</v>
          </cell>
          <cell r="K885">
            <v>7</v>
          </cell>
        </row>
        <row r="886">
          <cell r="A886">
            <v>250</v>
          </cell>
          <cell r="C886" t="str">
            <v>مصاريف سيارات</v>
          </cell>
          <cell r="F886">
            <v>41099</v>
          </cell>
          <cell r="H886">
            <v>41094</v>
          </cell>
          <cell r="K886">
            <v>7</v>
          </cell>
        </row>
        <row r="887">
          <cell r="A887">
            <v>241.05</v>
          </cell>
          <cell r="C887" t="str">
            <v>مياة وإنارة وغاز</v>
          </cell>
          <cell r="F887">
            <v>41099</v>
          </cell>
          <cell r="H887">
            <v>41094</v>
          </cell>
          <cell r="K887">
            <v>7</v>
          </cell>
        </row>
        <row r="888">
          <cell r="A888">
            <v>368.5</v>
          </cell>
          <cell r="C888" t="str">
            <v>ضيافة وإستقبال</v>
          </cell>
          <cell r="F888">
            <v>41099</v>
          </cell>
          <cell r="H888">
            <v>41094</v>
          </cell>
          <cell r="K888">
            <v>7</v>
          </cell>
        </row>
        <row r="889">
          <cell r="A889">
            <v>3</v>
          </cell>
          <cell r="C889" t="str">
            <v>إكراميات</v>
          </cell>
          <cell r="F889">
            <v>41099</v>
          </cell>
          <cell r="H889">
            <v>41094</v>
          </cell>
          <cell r="K889">
            <v>7</v>
          </cell>
        </row>
        <row r="890">
          <cell r="A890">
            <v>120</v>
          </cell>
          <cell r="C890" t="str">
            <v>مصاريف إصلاح وصيانة</v>
          </cell>
          <cell r="F890">
            <v>41099</v>
          </cell>
          <cell r="H890">
            <v>41094</v>
          </cell>
          <cell r="K890">
            <v>7</v>
          </cell>
        </row>
        <row r="891">
          <cell r="A891">
            <v>150</v>
          </cell>
          <cell r="C891" t="str">
            <v>مصروفات ومستلزمات نظافة</v>
          </cell>
          <cell r="F891">
            <v>41099</v>
          </cell>
          <cell r="H891">
            <v>41094</v>
          </cell>
          <cell r="K891">
            <v>7</v>
          </cell>
        </row>
        <row r="892">
          <cell r="A892">
            <v>80</v>
          </cell>
          <cell r="C892" t="str">
            <v>إكراميات</v>
          </cell>
          <cell r="F892">
            <v>41099</v>
          </cell>
          <cell r="H892">
            <v>41094</v>
          </cell>
          <cell r="K892">
            <v>7</v>
          </cell>
        </row>
        <row r="893">
          <cell r="A893">
            <v>130</v>
          </cell>
          <cell r="C893" t="str">
            <v>السيدة / مروة عمر مكرم</v>
          </cell>
          <cell r="F893">
            <v>41099</v>
          </cell>
          <cell r="H893">
            <v>41094</v>
          </cell>
          <cell r="K893">
            <v>7</v>
          </cell>
        </row>
        <row r="894">
          <cell r="A894">
            <v>280</v>
          </cell>
          <cell r="C894" t="str">
            <v>ضيافة وإستقبال</v>
          </cell>
          <cell r="F894">
            <v>41099</v>
          </cell>
          <cell r="H894">
            <v>41094</v>
          </cell>
          <cell r="K894">
            <v>7</v>
          </cell>
        </row>
        <row r="895">
          <cell r="A895">
            <v>765.6</v>
          </cell>
          <cell r="C895" t="str">
            <v>مصروفات ومستلزمات نظافة</v>
          </cell>
          <cell r="F895">
            <v>41099</v>
          </cell>
          <cell r="H895">
            <v>41094</v>
          </cell>
          <cell r="K895">
            <v>7</v>
          </cell>
        </row>
        <row r="896">
          <cell r="A896">
            <v>431</v>
          </cell>
          <cell r="C896" t="str">
            <v>السيدة / هنى عماد مكرم</v>
          </cell>
          <cell r="F896">
            <v>41099</v>
          </cell>
          <cell r="H896">
            <v>41094</v>
          </cell>
          <cell r="K896">
            <v>7</v>
          </cell>
        </row>
        <row r="897">
          <cell r="A897">
            <v>505</v>
          </cell>
          <cell r="C897" t="str">
            <v>الأستاذ / إبراهيم عماد مكرم</v>
          </cell>
          <cell r="F897">
            <v>41099</v>
          </cell>
          <cell r="H897">
            <v>41094</v>
          </cell>
          <cell r="K897">
            <v>7</v>
          </cell>
        </row>
        <row r="898">
          <cell r="B898">
            <v>3448.95</v>
          </cell>
          <cell r="C898" t="str">
            <v>الأهلى سوسيتية جنرال - جنية مصرى</v>
          </cell>
          <cell r="F898">
            <v>41099</v>
          </cell>
          <cell r="H898">
            <v>41094</v>
          </cell>
          <cell r="K898">
            <v>7</v>
          </cell>
        </row>
        <row r="899">
          <cell r="A899">
            <v>288.5</v>
          </cell>
          <cell r="C899" t="str">
            <v>المالية للتجارة - سوفيكو</v>
          </cell>
          <cell r="F899">
            <v>41100</v>
          </cell>
          <cell r="H899">
            <v>41095</v>
          </cell>
          <cell r="K899">
            <v>7</v>
          </cell>
        </row>
        <row r="900">
          <cell r="B900">
            <v>288.5</v>
          </cell>
          <cell r="C900" t="str">
            <v>مدينون متنوعون - أحمد محفوظ</v>
          </cell>
          <cell r="F900">
            <v>41100</v>
          </cell>
          <cell r="H900">
            <v>41095</v>
          </cell>
          <cell r="K900">
            <v>7</v>
          </cell>
        </row>
        <row r="901">
          <cell r="A901">
            <v>320.08</v>
          </cell>
          <cell r="C901" t="str">
            <v>وثائق صندوق ثمـــار</v>
          </cell>
          <cell r="F901">
            <v>41101</v>
          </cell>
          <cell r="H901">
            <v>41095</v>
          </cell>
          <cell r="K901">
            <v>7</v>
          </cell>
        </row>
        <row r="902">
          <cell r="B902">
            <v>320.08</v>
          </cell>
          <cell r="C902" t="str">
            <v>الأهلى سوسيتية جنرال - جنية مصرى</v>
          </cell>
          <cell r="F902">
            <v>41101</v>
          </cell>
          <cell r="H902">
            <v>41095</v>
          </cell>
          <cell r="K902">
            <v>7</v>
          </cell>
        </row>
        <row r="903">
          <cell r="A903">
            <v>744.09</v>
          </cell>
          <cell r="C903" t="str">
            <v>الأهلى سوسيتية جنرال - يورو</v>
          </cell>
          <cell r="F903">
            <v>41102</v>
          </cell>
          <cell r="H903">
            <v>41100</v>
          </cell>
          <cell r="K903">
            <v>7</v>
          </cell>
        </row>
        <row r="904">
          <cell r="B904">
            <v>744.09</v>
          </cell>
          <cell r="C904" t="str">
            <v>المالية للتجارة - سوفيكو</v>
          </cell>
          <cell r="F904">
            <v>41102</v>
          </cell>
          <cell r="H904">
            <v>41100</v>
          </cell>
          <cell r="K904">
            <v>7</v>
          </cell>
        </row>
        <row r="905">
          <cell r="A905">
            <v>123596</v>
          </cell>
          <cell r="C905" t="str">
            <v>الأهلى سوسيتية جنرال - جنية مصرى</v>
          </cell>
          <cell r="F905">
            <v>41103</v>
          </cell>
          <cell r="H905">
            <v>41100</v>
          </cell>
          <cell r="K905">
            <v>7</v>
          </cell>
        </row>
        <row r="906">
          <cell r="B906">
            <v>123596</v>
          </cell>
          <cell r="C906" t="str">
            <v>إيرادات مستحقة</v>
          </cell>
          <cell r="F906">
            <v>41103</v>
          </cell>
          <cell r="H906">
            <v>41100</v>
          </cell>
          <cell r="K906">
            <v>7</v>
          </cell>
        </row>
        <row r="907">
          <cell r="A907">
            <v>5609.56</v>
          </cell>
          <cell r="C907" t="str">
            <v>الأهلى سوسيتية جنرال - جنية مصرى</v>
          </cell>
          <cell r="F907">
            <v>41104</v>
          </cell>
          <cell r="H907">
            <v>41100</v>
          </cell>
          <cell r="K907">
            <v>7</v>
          </cell>
        </row>
        <row r="908">
          <cell r="B908">
            <v>5571.62</v>
          </cell>
          <cell r="C908" t="str">
            <v>وثائق صندوق ثمـــار</v>
          </cell>
          <cell r="F908">
            <v>41104</v>
          </cell>
          <cell r="H908">
            <v>41100</v>
          </cell>
          <cell r="K908">
            <v>7</v>
          </cell>
        </row>
        <row r="909">
          <cell r="B909">
            <v>37.94</v>
          </cell>
          <cell r="C909" t="str">
            <v>أرباح إسترداد وثائق صندوق ثمـــار</v>
          </cell>
          <cell r="F909">
            <v>41104</v>
          </cell>
          <cell r="H909">
            <v>41100</v>
          </cell>
          <cell r="K909">
            <v>7</v>
          </cell>
        </row>
        <row r="910">
          <cell r="A910">
            <v>5720</v>
          </cell>
          <cell r="C910" t="str">
            <v>الأستاذ / إبراهيم عماد مكرم</v>
          </cell>
          <cell r="F910">
            <v>41105</v>
          </cell>
          <cell r="H910">
            <v>41100</v>
          </cell>
          <cell r="K910">
            <v>7</v>
          </cell>
        </row>
        <row r="911">
          <cell r="B911">
            <v>5720</v>
          </cell>
          <cell r="C911" t="str">
            <v>الأهلى سوسيتية جنرال - جنية مصرى</v>
          </cell>
          <cell r="F911">
            <v>41105</v>
          </cell>
          <cell r="H911">
            <v>41100</v>
          </cell>
          <cell r="K911">
            <v>7</v>
          </cell>
        </row>
        <row r="912">
          <cell r="A912">
            <v>123287.62</v>
          </cell>
          <cell r="C912" t="str">
            <v>وثائق صندوق ثمـــار</v>
          </cell>
          <cell r="F912">
            <v>41106</v>
          </cell>
          <cell r="H912">
            <v>41101</v>
          </cell>
          <cell r="K912">
            <v>7</v>
          </cell>
        </row>
        <row r="913">
          <cell r="B913">
            <v>123287.62</v>
          </cell>
          <cell r="C913" t="str">
            <v>الأهلى سوسيتية جنرال - جنية مصرى</v>
          </cell>
          <cell r="F913">
            <v>41106</v>
          </cell>
          <cell r="H913">
            <v>41101</v>
          </cell>
          <cell r="K913">
            <v>7</v>
          </cell>
        </row>
        <row r="914">
          <cell r="A914">
            <v>780</v>
          </cell>
          <cell r="C914" t="str">
            <v>الأستاذ / إبراهيم عماد مكرم</v>
          </cell>
          <cell r="H914">
            <v>41101</v>
          </cell>
          <cell r="K914">
            <v>7</v>
          </cell>
        </row>
        <row r="915">
          <cell r="B915">
            <v>780</v>
          </cell>
          <cell r="C915" t="str">
            <v>الأهلى سوسيتية جنرال - جنية مصرى</v>
          </cell>
          <cell r="H915">
            <v>41101</v>
          </cell>
          <cell r="K915">
            <v>7</v>
          </cell>
        </row>
        <row r="916">
          <cell r="A916">
            <v>595.34</v>
          </cell>
          <cell r="C916" t="str">
            <v>الأهلى سوسيتية جنرال - جنية مصرى</v>
          </cell>
          <cell r="H916">
            <v>41102</v>
          </cell>
          <cell r="K916">
            <v>7</v>
          </cell>
        </row>
        <row r="917">
          <cell r="A917">
            <v>14.07</v>
          </cell>
          <cell r="C917" t="str">
            <v>فروق تقييم عملات أجنبية</v>
          </cell>
          <cell r="H917">
            <v>41102</v>
          </cell>
          <cell r="K917">
            <v>7</v>
          </cell>
        </row>
        <row r="918">
          <cell r="B918">
            <v>609.41</v>
          </cell>
          <cell r="C918" t="str">
            <v>الأهلى سوسيتية جنرال - يورو</v>
          </cell>
          <cell r="H918">
            <v>41102</v>
          </cell>
          <cell r="K918">
            <v>7</v>
          </cell>
        </row>
        <row r="919">
          <cell r="A919">
            <v>7697.81</v>
          </cell>
          <cell r="C919" t="str">
            <v>الأهلى سوسيتية جنرال - جنية مصرى</v>
          </cell>
          <cell r="H919">
            <v>41102</v>
          </cell>
          <cell r="K919">
            <v>7</v>
          </cell>
        </row>
        <row r="920">
          <cell r="B920">
            <v>7695.39</v>
          </cell>
          <cell r="C920" t="str">
            <v>وثائق صندوق ثمـــار</v>
          </cell>
          <cell r="H920">
            <v>41102</v>
          </cell>
          <cell r="K920">
            <v>7</v>
          </cell>
        </row>
        <row r="921">
          <cell r="B921">
            <v>2.42</v>
          </cell>
          <cell r="C921" t="str">
            <v>أرباح إسترداد وثائق صندوق ثمـــار</v>
          </cell>
          <cell r="H921">
            <v>41102</v>
          </cell>
          <cell r="K921">
            <v>7</v>
          </cell>
        </row>
        <row r="922">
          <cell r="A922">
            <v>35.020000000000003</v>
          </cell>
          <cell r="C922" t="str">
            <v>الأهلى سوسيتية جنرال - دولار أمريكى</v>
          </cell>
          <cell r="H922">
            <v>41102</v>
          </cell>
          <cell r="K922">
            <v>7</v>
          </cell>
        </row>
        <row r="923">
          <cell r="B923">
            <v>35.020000000000003</v>
          </cell>
          <cell r="C923" t="str">
            <v>المالية للتجارة - سوفيكو</v>
          </cell>
          <cell r="H923">
            <v>41102</v>
          </cell>
          <cell r="K923">
            <v>7</v>
          </cell>
        </row>
        <row r="924">
          <cell r="A924">
            <v>3648.5</v>
          </cell>
          <cell r="C924" t="str">
            <v>هيئة التأمينات الإجتماعية</v>
          </cell>
          <cell r="H924">
            <v>41102</v>
          </cell>
          <cell r="K924">
            <v>7</v>
          </cell>
        </row>
        <row r="925">
          <cell r="B925">
            <v>3648.5</v>
          </cell>
          <cell r="C925" t="str">
            <v>الأهلى سوسيتية جنرال - جنية مصرى</v>
          </cell>
          <cell r="H925">
            <v>41102</v>
          </cell>
          <cell r="K925">
            <v>7</v>
          </cell>
        </row>
        <row r="926">
          <cell r="A926">
            <v>4000</v>
          </cell>
          <cell r="C926" t="str">
            <v>جارى مصلحة الضرائب - كسب عمل</v>
          </cell>
          <cell r="H926">
            <v>41102</v>
          </cell>
          <cell r="K926">
            <v>7</v>
          </cell>
        </row>
        <row r="927">
          <cell r="B927">
            <v>4000</v>
          </cell>
          <cell r="C927" t="str">
            <v>الأهلى سوسيتية جنرال - جنية مصرى</v>
          </cell>
          <cell r="H927">
            <v>41102</v>
          </cell>
          <cell r="K927">
            <v>7</v>
          </cell>
        </row>
        <row r="928">
          <cell r="K928" t="str">
            <v/>
          </cell>
        </row>
        <row r="929">
          <cell r="K929" t="str">
            <v/>
          </cell>
        </row>
        <row r="930">
          <cell r="K930" t="str">
            <v/>
          </cell>
        </row>
        <row r="931">
          <cell r="K931" t="str">
            <v/>
          </cell>
        </row>
        <row r="932">
          <cell r="K932" t="str">
            <v/>
          </cell>
        </row>
        <row r="933">
          <cell r="K933" t="str">
            <v/>
          </cell>
        </row>
        <row r="934">
          <cell r="K934" t="str">
            <v/>
          </cell>
        </row>
        <row r="935">
          <cell r="K935" t="str">
            <v/>
          </cell>
        </row>
        <row r="936">
          <cell r="K936" t="str">
            <v/>
          </cell>
        </row>
        <row r="937">
          <cell r="K937" t="str">
            <v/>
          </cell>
        </row>
        <row r="938">
          <cell r="K938" t="str">
            <v/>
          </cell>
        </row>
        <row r="939">
          <cell r="K939" t="str">
            <v/>
          </cell>
        </row>
        <row r="940">
          <cell r="K940" t="str">
            <v/>
          </cell>
        </row>
        <row r="941">
          <cell r="K941" t="str">
            <v/>
          </cell>
        </row>
        <row r="942">
          <cell r="K942" t="str">
            <v/>
          </cell>
        </row>
        <row r="943">
          <cell r="K943" t="str">
            <v/>
          </cell>
        </row>
        <row r="944">
          <cell r="K944" t="str">
            <v/>
          </cell>
        </row>
        <row r="945">
          <cell r="K945" t="str">
            <v/>
          </cell>
        </row>
        <row r="946">
          <cell r="K946" t="str">
            <v/>
          </cell>
        </row>
        <row r="947">
          <cell r="K947" t="str">
            <v/>
          </cell>
        </row>
        <row r="948">
          <cell r="K948" t="str">
            <v/>
          </cell>
        </row>
        <row r="949">
          <cell r="K949" t="str">
            <v/>
          </cell>
        </row>
        <row r="950">
          <cell r="K950" t="str">
            <v/>
          </cell>
        </row>
        <row r="951">
          <cell r="K951" t="str">
            <v/>
          </cell>
        </row>
        <row r="952">
          <cell r="K952" t="str">
            <v/>
          </cell>
        </row>
        <row r="953">
          <cell r="K953" t="str">
            <v/>
          </cell>
        </row>
        <row r="954">
          <cell r="K954" t="str">
            <v/>
          </cell>
        </row>
        <row r="955">
          <cell r="K955" t="str">
            <v/>
          </cell>
        </row>
        <row r="956">
          <cell r="K956" t="str">
            <v/>
          </cell>
        </row>
        <row r="957">
          <cell r="K957" t="str">
            <v/>
          </cell>
        </row>
        <row r="958">
          <cell r="K958" t="str">
            <v/>
          </cell>
        </row>
        <row r="959">
          <cell r="K959" t="str">
            <v/>
          </cell>
        </row>
        <row r="960">
          <cell r="K960" t="str">
            <v/>
          </cell>
        </row>
        <row r="961">
          <cell r="K961" t="str">
            <v/>
          </cell>
        </row>
        <row r="962">
          <cell r="K962" t="str">
            <v/>
          </cell>
        </row>
        <row r="963">
          <cell r="K963" t="str">
            <v/>
          </cell>
        </row>
        <row r="964">
          <cell r="K964" t="str">
            <v/>
          </cell>
        </row>
        <row r="965">
          <cell r="K965" t="str">
            <v/>
          </cell>
        </row>
        <row r="966">
          <cell r="K966" t="str">
            <v/>
          </cell>
        </row>
        <row r="967">
          <cell r="K967" t="str">
            <v/>
          </cell>
        </row>
        <row r="968">
          <cell r="K968" t="str">
            <v/>
          </cell>
        </row>
        <row r="969">
          <cell r="K969" t="str">
            <v/>
          </cell>
        </row>
        <row r="970">
          <cell r="K970" t="str">
            <v/>
          </cell>
        </row>
        <row r="971">
          <cell r="K971" t="str">
            <v/>
          </cell>
        </row>
        <row r="972">
          <cell r="K972" t="str">
            <v/>
          </cell>
        </row>
        <row r="973">
          <cell r="K973" t="str">
            <v/>
          </cell>
        </row>
        <row r="974">
          <cell r="K974" t="str">
            <v/>
          </cell>
        </row>
        <row r="975">
          <cell r="K975" t="str">
            <v/>
          </cell>
        </row>
        <row r="976">
          <cell r="K976" t="str">
            <v/>
          </cell>
        </row>
        <row r="977">
          <cell r="K977" t="str">
            <v/>
          </cell>
        </row>
        <row r="978">
          <cell r="K978" t="str">
            <v/>
          </cell>
        </row>
        <row r="979">
          <cell r="K979" t="str">
            <v/>
          </cell>
        </row>
        <row r="980">
          <cell r="K980" t="str">
            <v/>
          </cell>
        </row>
        <row r="981">
          <cell r="K981" t="str">
            <v/>
          </cell>
        </row>
        <row r="982">
          <cell r="K982" t="str">
            <v/>
          </cell>
        </row>
        <row r="983">
          <cell r="K983" t="str">
            <v/>
          </cell>
        </row>
        <row r="984">
          <cell r="K984" t="str">
            <v/>
          </cell>
        </row>
        <row r="985">
          <cell r="K985" t="str">
            <v/>
          </cell>
        </row>
        <row r="986">
          <cell r="K986" t="str">
            <v/>
          </cell>
        </row>
        <row r="987">
          <cell r="K987" t="str">
            <v/>
          </cell>
        </row>
        <row r="988">
          <cell r="K988" t="str">
            <v/>
          </cell>
        </row>
        <row r="989">
          <cell r="K989" t="str">
            <v/>
          </cell>
        </row>
        <row r="990">
          <cell r="K990" t="str">
            <v/>
          </cell>
        </row>
        <row r="991">
          <cell r="K991" t="str">
            <v/>
          </cell>
        </row>
        <row r="992">
          <cell r="K992" t="str">
            <v/>
          </cell>
        </row>
        <row r="993">
          <cell r="K993" t="str">
            <v/>
          </cell>
        </row>
        <row r="994">
          <cell r="K994" t="str">
            <v/>
          </cell>
        </row>
        <row r="995">
          <cell r="K995" t="str">
            <v/>
          </cell>
        </row>
        <row r="996">
          <cell r="K996" t="str">
            <v/>
          </cell>
        </row>
        <row r="997">
          <cell r="K997" t="str">
            <v/>
          </cell>
        </row>
        <row r="998">
          <cell r="K998" t="str">
            <v/>
          </cell>
        </row>
        <row r="999">
          <cell r="K999" t="str">
            <v/>
          </cell>
        </row>
        <row r="1000">
          <cell r="K1000" t="str">
            <v/>
          </cell>
        </row>
        <row r="1001">
          <cell r="K1001" t="str">
            <v/>
          </cell>
        </row>
        <row r="1002">
          <cell r="K1002" t="str">
            <v/>
          </cell>
        </row>
        <row r="1003">
          <cell r="K1003" t="str">
            <v/>
          </cell>
        </row>
        <row r="1004">
          <cell r="K1004" t="str">
            <v/>
          </cell>
        </row>
        <row r="1005">
          <cell r="K1005" t="str">
            <v/>
          </cell>
        </row>
        <row r="1006">
          <cell r="K1006" t="str">
            <v/>
          </cell>
        </row>
        <row r="1007">
          <cell r="K1007" t="str">
            <v/>
          </cell>
        </row>
        <row r="1008">
          <cell r="K1008" t="str">
            <v/>
          </cell>
        </row>
        <row r="1009">
          <cell r="K1009" t="str">
            <v/>
          </cell>
        </row>
        <row r="1010">
          <cell r="K1010" t="str">
            <v/>
          </cell>
        </row>
        <row r="1011">
          <cell r="K1011" t="str">
            <v/>
          </cell>
        </row>
        <row r="1012">
          <cell r="K1012" t="str">
            <v/>
          </cell>
        </row>
        <row r="1013">
          <cell r="K1013" t="str">
            <v/>
          </cell>
        </row>
        <row r="1014">
          <cell r="K1014" t="str">
            <v/>
          </cell>
        </row>
        <row r="1015">
          <cell r="K1015" t="str">
            <v/>
          </cell>
        </row>
        <row r="1016">
          <cell r="K1016" t="str">
            <v/>
          </cell>
        </row>
        <row r="1017">
          <cell r="K1017" t="str">
            <v/>
          </cell>
        </row>
        <row r="1018">
          <cell r="K1018" t="str">
            <v/>
          </cell>
        </row>
        <row r="1019">
          <cell r="K1019" t="str">
            <v/>
          </cell>
        </row>
        <row r="1020">
          <cell r="K1020" t="str">
            <v/>
          </cell>
        </row>
        <row r="1021">
          <cell r="K1021" t="str">
            <v/>
          </cell>
        </row>
        <row r="1022">
          <cell r="K1022" t="str">
            <v/>
          </cell>
        </row>
        <row r="1023">
          <cell r="K1023" t="str">
            <v/>
          </cell>
        </row>
        <row r="1024">
          <cell r="K1024" t="str">
            <v/>
          </cell>
        </row>
        <row r="1025">
          <cell r="K1025" t="str">
            <v/>
          </cell>
        </row>
        <row r="1026">
          <cell r="K1026" t="str">
            <v/>
          </cell>
        </row>
        <row r="1027">
          <cell r="K1027" t="str">
            <v/>
          </cell>
        </row>
        <row r="1028">
          <cell r="K1028" t="str">
            <v/>
          </cell>
        </row>
        <row r="1029">
          <cell r="K1029" t="str">
            <v/>
          </cell>
        </row>
        <row r="1030">
          <cell r="K1030" t="str">
            <v/>
          </cell>
        </row>
        <row r="1031">
          <cell r="K1031" t="str">
            <v/>
          </cell>
        </row>
        <row r="1032">
          <cell r="K1032" t="str">
            <v/>
          </cell>
        </row>
        <row r="1033">
          <cell r="K1033" t="str">
            <v/>
          </cell>
        </row>
        <row r="1034">
          <cell r="K1034" t="str">
            <v/>
          </cell>
        </row>
        <row r="1035">
          <cell r="K1035" t="str">
            <v/>
          </cell>
        </row>
        <row r="1036">
          <cell r="K1036" t="str">
            <v/>
          </cell>
        </row>
        <row r="1037">
          <cell r="K1037" t="str">
            <v/>
          </cell>
        </row>
        <row r="1038">
          <cell r="K1038" t="str">
            <v/>
          </cell>
        </row>
        <row r="1039">
          <cell r="K1039" t="str">
            <v/>
          </cell>
        </row>
        <row r="1040">
          <cell r="K1040" t="str">
            <v/>
          </cell>
        </row>
        <row r="1041">
          <cell r="K1041" t="str">
            <v/>
          </cell>
        </row>
        <row r="1042">
          <cell r="K1042" t="str">
            <v/>
          </cell>
        </row>
        <row r="1043">
          <cell r="K1043" t="str">
            <v/>
          </cell>
        </row>
        <row r="1044">
          <cell r="K1044" t="str">
            <v/>
          </cell>
        </row>
        <row r="1045">
          <cell r="K1045" t="str">
            <v/>
          </cell>
        </row>
        <row r="1046">
          <cell r="K1046" t="str">
            <v/>
          </cell>
        </row>
        <row r="1047">
          <cell r="K1047" t="str">
            <v/>
          </cell>
        </row>
        <row r="1048">
          <cell r="K1048" t="str">
            <v/>
          </cell>
        </row>
        <row r="1049">
          <cell r="K1049" t="str">
            <v/>
          </cell>
        </row>
        <row r="1050">
          <cell r="K1050" t="str">
            <v/>
          </cell>
        </row>
        <row r="1051">
          <cell r="K1051" t="str">
            <v/>
          </cell>
        </row>
        <row r="1052">
          <cell r="K1052" t="str">
            <v/>
          </cell>
        </row>
        <row r="1053">
          <cell r="K1053" t="str">
            <v/>
          </cell>
        </row>
        <row r="1054">
          <cell r="K1054" t="str">
            <v/>
          </cell>
        </row>
        <row r="1055">
          <cell r="K1055" t="str">
            <v/>
          </cell>
        </row>
        <row r="1056">
          <cell r="K1056" t="str">
            <v/>
          </cell>
        </row>
        <row r="1057">
          <cell r="K1057" t="str">
            <v/>
          </cell>
        </row>
        <row r="1058">
          <cell r="K1058" t="str">
            <v/>
          </cell>
        </row>
        <row r="1059">
          <cell r="K1059" t="str">
            <v/>
          </cell>
        </row>
        <row r="1060">
          <cell r="K1060" t="str">
            <v/>
          </cell>
        </row>
        <row r="1061">
          <cell r="K1061" t="str">
            <v/>
          </cell>
        </row>
        <row r="1062">
          <cell r="K1062" t="str">
            <v/>
          </cell>
        </row>
        <row r="1063">
          <cell r="K1063" t="str">
            <v/>
          </cell>
        </row>
        <row r="1064">
          <cell r="K1064" t="str">
            <v/>
          </cell>
        </row>
        <row r="1065">
          <cell r="K1065" t="str">
            <v/>
          </cell>
        </row>
        <row r="1066">
          <cell r="K1066" t="str">
            <v/>
          </cell>
        </row>
        <row r="1067">
          <cell r="K1067" t="str">
            <v/>
          </cell>
        </row>
        <row r="1068">
          <cell r="K1068" t="str">
            <v/>
          </cell>
        </row>
        <row r="1069">
          <cell r="K1069" t="str">
            <v/>
          </cell>
        </row>
        <row r="1070">
          <cell r="K1070" t="str">
            <v/>
          </cell>
        </row>
        <row r="1071">
          <cell r="K1071" t="str">
            <v/>
          </cell>
        </row>
        <row r="1072">
          <cell r="K1072" t="str">
            <v/>
          </cell>
        </row>
        <row r="1073">
          <cell r="K1073" t="str">
            <v/>
          </cell>
        </row>
        <row r="1074">
          <cell r="K1074" t="str">
            <v/>
          </cell>
        </row>
        <row r="1075">
          <cell r="K1075" t="str">
            <v/>
          </cell>
        </row>
        <row r="1076">
          <cell r="K1076" t="str">
            <v/>
          </cell>
        </row>
        <row r="1077">
          <cell r="K1077" t="str">
            <v/>
          </cell>
        </row>
        <row r="1078">
          <cell r="K1078" t="str">
            <v/>
          </cell>
        </row>
        <row r="1079">
          <cell r="K1079" t="str">
            <v/>
          </cell>
        </row>
        <row r="1080">
          <cell r="K1080" t="str">
            <v/>
          </cell>
        </row>
        <row r="1081">
          <cell r="K1081" t="str">
            <v/>
          </cell>
        </row>
        <row r="1082">
          <cell r="K1082" t="str">
            <v/>
          </cell>
        </row>
        <row r="1083">
          <cell r="K1083" t="str">
            <v/>
          </cell>
        </row>
        <row r="1084">
          <cell r="K1084" t="str">
            <v/>
          </cell>
        </row>
        <row r="1085">
          <cell r="K1085" t="str">
            <v/>
          </cell>
        </row>
        <row r="1086">
          <cell r="K1086" t="str">
            <v/>
          </cell>
        </row>
        <row r="1087">
          <cell r="K1087" t="str">
            <v/>
          </cell>
        </row>
        <row r="1088">
          <cell r="K1088" t="str">
            <v/>
          </cell>
        </row>
        <row r="1089">
          <cell r="K1089" t="str">
            <v/>
          </cell>
        </row>
        <row r="1090">
          <cell r="K1090" t="str">
            <v/>
          </cell>
        </row>
        <row r="1091">
          <cell r="K1091" t="str">
            <v/>
          </cell>
        </row>
        <row r="1092">
          <cell r="K1092" t="str">
            <v/>
          </cell>
        </row>
        <row r="1093">
          <cell r="K1093" t="str">
            <v/>
          </cell>
        </row>
        <row r="1094">
          <cell r="K1094" t="str">
            <v/>
          </cell>
        </row>
        <row r="1095">
          <cell r="K1095" t="str">
            <v/>
          </cell>
        </row>
        <row r="1096">
          <cell r="K1096" t="str">
            <v/>
          </cell>
        </row>
        <row r="1097">
          <cell r="K1097" t="str">
            <v/>
          </cell>
        </row>
        <row r="1098">
          <cell r="K1098" t="str">
            <v/>
          </cell>
        </row>
        <row r="1099">
          <cell r="K1099" t="str">
            <v/>
          </cell>
        </row>
        <row r="1100">
          <cell r="K1100" t="str">
            <v/>
          </cell>
        </row>
        <row r="1101">
          <cell r="K1101" t="str">
            <v/>
          </cell>
        </row>
        <row r="1102">
          <cell r="K1102" t="str">
            <v/>
          </cell>
        </row>
        <row r="1103">
          <cell r="K1103" t="str">
            <v/>
          </cell>
        </row>
        <row r="1104">
          <cell r="K1104" t="str">
            <v/>
          </cell>
        </row>
        <row r="1105">
          <cell r="K1105" t="str">
            <v/>
          </cell>
        </row>
        <row r="1106">
          <cell r="K1106" t="str">
            <v/>
          </cell>
        </row>
        <row r="1107">
          <cell r="K1107" t="str">
            <v/>
          </cell>
        </row>
        <row r="1108">
          <cell r="K1108" t="str">
            <v/>
          </cell>
        </row>
        <row r="1109">
          <cell r="K1109" t="str">
            <v/>
          </cell>
        </row>
        <row r="1110">
          <cell r="K1110" t="str">
            <v/>
          </cell>
        </row>
        <row r="1111">
          <cell r="K1111" t="str">
            <v/>
          </cell>
        </row>
        <row r="1112">
          <cell r="K1112" t="str">
            <v/>
          </cell>
        </row>
        <row r="1113">
          <cell r="K1113" t="str">
            <v/>
          </cell>
        </row>
        <row r="1114">
          <cell r="K1114" t="str">
            <v/>
          </cell>
        </row>
        <row r="1115">
          <cell r="K1115" t="str">
            <v/>
          </cell>
        </row>
        <row r="1116">
          <cell r="K1116" t="str">
            <v/>
          </cell>
        </row>
        <row r="1117">
          <cell r="K1117" t="str">
            <v/>
          </cell>
        </row>
        <row r="1118">
          <cell r="K1118" t="str">
            <v/>
          </cell>
        </row>
        <row r="1119">
          <cell r="K1119" t="str">
            <v/>
          </cell>
        </row>
        <row r="1120">
          <cell r="K1120" t="str">
            <v/>
          </cell>
        </row>
        <row r="1121">
          <cell r="K1121" t="str">
            <v/>
          </cell>
        </row>
        <row r="1122">
          <cell r="K1122" t="str">
            <v/>
          </cell>
        </row>
        <row r="1123">
          <cell r="K1123" t="str">
            <v/>
          </cell>
        </row>
        <row r="1124">
          <cell r="K1124" t="str">
            <v/>
          </cell>
        </row>
        <row r="1125">
          <cell r="K1125" t="str">
            <v/>
          </cell>
        </row>
        <row r="1126">
          <cell r="K1126" t="str">
            <v/>
          </cell>
        </row>
        <row r="1127">
          <cell r="K1127" t="str">
            <v/>
          </cell>
        </row>
        <row r="1128">
          <cell r="K1128" t="str">
            <v/>
          </cell>
        </row>
        <row r="1129">
          <cell r="K1129" t="str">
            <v/>
          </cell>
        </row>
        <row r="1130">
          <cell r="K1130" t="str">
            <v/>
          </cell>
        </row>
        <row r="1131">
          <cell r="K1131" t="str">
            <v/>
          </cell>
        </row>
        <row r="1132">
          <cell r="K1132" t="str">
            <v/>
          </cell>
        </row>
        <row r="1133">
          <cell r="K1133" t="str">
            <v/>
          </cell>
        </row>
        <row r="1134">
          <cell r="K1134" t="str">
            <v/>
          </cell>
        </row>
        <row r="1135">
          <cell r="K1135" t="str">
            <v/>
          </cell>
        </row>
        <row r="1136">
          <cell r="K1136" t="str">
            <v/>
          </cell>
        </row>
        <row r="1137">
          <cell r="K1137" t="str">
            <v/>
          </cell>
        </row>
        <row r="1138">
          <cell r="K1138" t="str">
            <v/>
          </cell>
        </row>
        <row r="1139">
          <cell r="K1139" t="str">
            <v/>
          </cell>
        </row>
        <row r="1140">
          <cell r="K1140" t="str">
            <v/>
          </cell>
        </row>
        <row r="1141">
          <cell r="K1141" t="str">
            <v/>
          </cell>
        </row>
        <row r="1142">
          <cell r="K1142" t="str">
            <v/>
          </cell>
        </row>
        <row r="1143">
          <cell r="K1143" t="str">
            <v/>
          </cell>
        </row>
        <row r="1144">
          <cell r="K1144" t="str">
            <v/>
          </cell>
        </row>
        <row r="1145">
          <cell r="K1145" t="str">
            <v/>
          </cell>
        </row>
        <row r="1146">
          <cell r="K1146" t="str">
            <v/>
          </cell>
        </row>
        <row r="1147">
          <cell r="K1147" t="str">
            <v/>
          </cell>
        </row>
        <row r="1148">
          <cell r="K1148" t="str">
            <v/>
          </cell>
        </row>
        <row r="1149">
          <cell r="K1149" t="str">
            <v/>
          </cell>
        </row>
        <row r="1150">
          <cell r="K1150" t="str">
            <v/>
          </cell>
        </row>
        <row r="1151">
          <cell r="K1151" t="str">
            <v/>
          </cell>
        </row>
        <row r="1152">
          <cell r="K1152" t="str">
            <v/>
          </cell>
        </row>
        <row r="1153">
          <cell r="K1153" t="str">
            <v/>
          </cell>
        </row>
        <row r="1154">
          <cell r="K1154" t="str">
            <v/>
          </cell>
        </row>
        <row r="1155">
          <cell r="K1155" t="str">
            <v/>
          </cell>
        </row>
        <row r="1156">
          <cell r="K1156" t="str">
            <v/>
          </cell>
        </row>
        <row r="1157">
          <cell r="K1157" t="str">
            <v/>
          </cell>
        </row>
        <row r="1158">
          <cell r="K1158" t="str">
            <v/>
          </cell>
        </row>
        <row r="1159">
          <cell r="K1159" t="str">
            <v/>
          </cell>
        </row>
        <row r="1160">
          <cell r="K1160" t="str">
            <v/>
          </cell>
        </row>
        <row r="1161">
          <cell r="K1161" t="str">
            <v/>
          </cell>
        </row>
        <row r="1162">
          <cell r="K1162" t="str">
            <v/>
          </cell>
        </row>
        <row r="1163">
          <cell r="K1163" t="str">
            <v/>
          </cell>
        </row>
        <row r="1164">
          <cell r="K1164" t="str">
            <v/>
          </cell>
        </row>
        <row r="1165">
          <cell r="K1165" t="str">
            <v/>
          </cell>
        </row>
        <row r="1166">
          <cell r="K1166" t="str">
            <v/>
          </cell>
        </row>
        <row r="1167">
          <cell r="K1167" t="str">
            <v/>
          </cell>
        </row>
        <row r="1168">
          <cell r="K1168" t="str">
            <v/>
          </cell>
        </row>
        <row r="1169">
          <cell r="K1169" t="str">
            <v/>
          </cell>
        </row>
        <row r="1170">
          <cell r="K1170" t="str">
            <v/>
          </cell>
        </row>
        <row r="1171">
          <cell r="K1171" t="str">
            <v/>
          </cell>
        </row>
        <row r="1172">
          <cell r="K1172" t="str">
            <v/>
          </cell>
        </row>
        <row r="1173">
          <cell r="K1173" t="str">
            <v/>
          </cell>
        </row>
        <row r="1174">
          <cell r="K1174" t="str">
            <v/>
          </cell>
        </row>
        <row r="1175">
          <cell r="K1175" t="str">
            <v/>
          </cell>
        </row>
        <row r="1176">
          <cell r="K1176" t="str">
            <v/>
          </cell>
        </row>
        <row r="1177">
          <cell r="K1177" t="str">
            <v/>
          </cell>
        </row>
        <row r="1178">
          <cell r="K1178" t="str">
            <v/>
          </cell>
        </row>
        <row r="1179">
          <cell r="K1179" t="str">
            <v/>
          </cell>
        </row>
        <row r="1180">
          <cell r="K1180" t="str">
            <v/>
          </cell>
        </row>
        <row r="1181">
          <cell r="K1181" t="str">
            <v/>
          </cell>
        </row>
        <row r="1182">
          <cell r="K1182" t="str">
            <v/>
          </cell>
        </row>
        <row r="1183">
          <cell r="K1183" t="str">
            <v/>
          </cell>
        </row>
        <row r="1184">
          <cell r="K1184" t="str">
            <v/>
          </cell>
        </row>
        <row r="1185">
          <cell r="K1185" t="str">
            <v/>
          </cell>
        </row>
        <row r="1186">
          <cell r="K1186" t="str">
            <v/>
          </cell>
        </row>
        <row r="1187">
          <cell r="K1187" t="str">
            <v/>
          </cell>
        </row>
        <row r="1188">
          <cell r="K1188" t="str">
            <v/>
          </cell>
        </row>
        <row r="1189">
          <cell r="K1189" t="str">
            <v/>
          </cell>
        </row>
        <row r="1190">
          <cell r="K1190" t="str">
            <v/>
          </cell>
        </row>
        <row r="1191">
          <cell r="K1191" t="str">
            <v/>
          </cell>
        </row>
        <row r="1192">
          <cell r="K1192" t="str">
            <v/>
          </cell>
        </row>
        <row r="1193">
          <cell r="K1193" t="str">
            <v/>
          </cell>
        </row>
        <row r="1194">
          <cell r="K1194" t="str">
            <v/>
          </cell>
        </row>
        <row r="1195">
          <cell r="K1195" t="str">
            <v/>
          </cell>
        </row>
        <row r="1196">
          <cell r="K1196" t="str">
            <v/>
          </cell>
        </row>
        <row r="1197">
          <cell r="K1197" t="str">
            <v/>
          </cell>
        </row>
        <row r="1198">
          <cell r="K1198" t="str">
            <v/>
          </cell>
        </row>
        <row r="1199">
          <cell r="K1199" t="str">
            <v/>
          </cell>
        </row>
        <row r="1200">
          <cell r="K1200" t="str">
            <v/>
          </cell>
        </row>
        <row r="1201">
          <cell r="K1201" t="str">
            <v/>
          </cell>
        </row>
        <row r="1202">
          <cell r="K1202" t="str">
            <v/>
          </cell>
        </row>
        <row r="1203">
          <cell r="K1203" t="str">
            <v/>
          </cell>
        </row>
        <row r="1204">
          <cell r="K1204" t="str">
            <v/>
          </cell>
        </row>
        <row r="1205">
          <cell r="K1205" t="str">
            <v/>
          </cell>
        </row>
        <row r="1206">
          <cell r="K1206" t="str">
            <v/>
          </cell>
        </row>
        <row r="1207">
          <cell r="K1207" t="str">
            <v/>
          </cell>
        </row>
        <row r="1208">
          <cell r="K1208" t="str">
            <v/>
          </cell>
        </row>
        <row r="1209">
          <cell r="K1209" t="str">
            <v/>
          </cell>
        </row>
        <row r="1210">
          <cell r="K1210" t="str">
            <v/>
          </cell>
        </row>
        <row r="1211">
          <cell r="K1211" t="str">
            <v/>
          </cell>
        </row>
        <row r="1212">
          <cell r="K1212" t="str">
            <v/>
          </cell>
        </row>
        <row r="1213">
          <cell r="K1213" t="str">
            <v/>
          </cell>
        </row>
        <row r="1214">
          <cell r="K1214" t="str">
            <v/>
          </cell>
        </row>
        <row r="1215">
          <cell r="K1215" t="str">
            <v/>
          </cell>
        </row>
        <row r="1216">
          <cell r="K1216" t="str">
            <v/>
          </cell>
        </row>
        <row r="1217">
          <cell r="K1217" t="str">
            <v/>
          </cell>
        </row>
        <row r="1218">
          <cell r="K1218" t="str">
            <v/>
          </cell>
        </row>
        <row r="1219">
          <cell r="K1219" t="str">
            <v/>
          </cell>
        </row>
        <row r="1220">
          <cell r="K1220" t="str">
            <v/>
          </cell>
        </row>
        <row r="1221">
          <cell r="K1221" t="str">
            <v/>
          </cell>
        </row>
        <row r="1222">
          <cell r="K1222" t="str">
            <v/>
          </cell>
        </row>
        <row r="1223">
          <cell r="K1223" t="str">
            <v/>
          </cell>
        </row>
        <row r="1224">
          <cell r="K1224" t="str">
            <v/>
          </cell>
        </row>
        <row r="1225">
          <cell r="K1225" t="str">
            <v/>
          </cell>
        </row>
        <row r="1226">
          <cell r="K1226" t="str">
            <v/>
          </cell>
        </row>
        <row r="1227">
          <cell r="K1227" t="str">
            <v/>
          </cell>
        </row>
        <row r="1228">
          <cell r="K1228" t="str">
            <v/>
          </cell>
        </row>
        <row r="1229">
          <cell r="K1229" t="str">
            <v/>
          </cell>
        </row>
        <row r="1230">
          <cell r="K1230" t="str">
            <v/>
          </cell>
        </row>
        <row r="1231">
          <cell r="K1231" t="str">
            <v/>
          </cell>
        </row>
        <row r="1232">
          <cell r="K1232" t="str">
            <v/>
          </cell>
        </row>
        <row r="1233">
          <cell r="K1233" t="str">
            <v/>
          </cell>
        </row>
        <row r="1234">
          <cell r="K1234" t="str">
            <v/>
          </cell>
        </row>
        <row r="1235">
          <cell r="K1235" t="str">
            <v/>
          </cell>
        </row>
        <row r="1236">
          <cell r="K1236" t="str">
            <v/>
          </cell>
        </row>
        <row r="1237">
          <cell r="K1237" t="str">
            <v/>
          </cell>
        </row>
        <row r="1238">
          <cell r="K1238" t="str">
            <v/>
          </cell>
        </row>
        <row r="1239">
          <cell r="K1239" t="str">
            <v/>
          </cell>
        </row>
        <row r="1240">
          <cell r="K1240" t="str">
            <v/>
          </cell>
        </row>
        <row r="1241">
          <cell r="K1241" t="str">
            <v/>
          </cell>
        </row>
        <row r="1242">
          <cell r="K1242" t="str">
            <v/>
          </cell>
        </row>
        <row r="1243">
          <cell r="K1243" t="str">
            <v/>
          </cell>
        </row>
        <row r="1244">
          <cell r="K1244" t="str">
            <v/>
          </cell>
        </row>
        <row r="1245">
          <cell r="K1245" t="str">
            <v/>
          </cell>
        </row>
        <row r="1246">
          <cell r="K1246" t="str">
            <v/>
          </cell>
        </row>
        <row r="1247">
          <cell r="K1247" t="str">
            <v/>
          </cell>
        </row>
        <row r="1248">
          <cell r="K1248" t="str">
            <v/>
          </cell>
        </row>
        <row r="1249">
          <cell r="K1249" t="str">
            <v/>
          </cell>
        </row>
        <row r="1250">
          <cell r="K1250" t="str">
            <v/>
          </cell>
        </row>
        <row r="1251">
          <cell r="K1251" t="str">
            <v/>
          </cell>
        </row>
        <row r="1252">
          <cell r="K1252" t="str">
            <v/>
          </cell>
        </row>
        <row r="1253">
          <cell r="K1253" t="str">
            <v/>
          </cell>
        </row>
        <row r="1254">
          <cell r="K1254" t="str">
            <v/>
          </cell>
        </row>
        <row r="1255">
          <cell r="K1255" t="str">
            <v/>
          </cell>
        </row>
        <row r="1256">
          <cell r="K1256" t="str">
            <v/>
          </cell>
        </row>
        <row r="1257">
          <cell r="K1257" t="str">
            <v/>
          </cell>
        </row>
        <row r="1258">
          <cell r="K1258" t="str">
            <v/>
          </cell>
        </row>
        <row r="1259">
          <cell r="K1259" t="str">
            <v/>
          </cell>
        </row>
        <row r="1260">
          <cell r="K1260" t="str">
            <v/>
          </cell>
        </row>
        <row r="1261">
          <cell r="K1261" t="str">
            <v/>
          </cell>
        </row>
        <row r="1262">
          <cell r="K1262" t="str">
            <v/>
          </cell>
        </row>
        <row r="1263">
          <cell r="K1263" t="str">
            <v/>
          </cell>
        </row>
        <row r="1264">
          <cell r="K1264" t="str">
            <v/>
          </cell>
        </row>
        <row r="1265">
          <cell r="K1265" t="str">
            <v/>
          </cell>
        </row>
        <row r="1266">
          <cell r="K1266" t="str">
            <v/>
          </cell>
        </row>
        <row r="1267">
          <cell r="K1267" t="str">
            <v/>
          </cell>
        </row>
        <row r="1268">
          <cell r="K1268" t="str">
            <v/>
          </cell>
        </row>
        <row r="1269">
          <cell r="K1269" t="str">
            <v/>
          </cell>
        </row>
        <row r="1270">
          <cell r="K1270" t="str">
            <v/>
          </cell>
        </row>
        <row r="1271">
          <cell r="K1271" t="str">
            <v/>
          </cell>
        </row>
        <row r="1272">
          <cell r="K1272" t="str">
            <v/>
          </cell>
        </row>
        <row r="1273">
          <cell r="K1273" t="str">
            <v/>
          </cell>
        </row>
        <row r="1274">
          <cell r="K1274" t="str">
            <v/>
          </cell>
        </row>
        <row r="1275">
          <cell r="K1275" t="str">
            <v/>
          </cell>
        </row>
        <row r="1276">
          <cell r="K1276" t="str">
            <v/>
          </cell>
        </row>
        <row r="1277">
          <cell r="K1277" t="str">
            <v/>
          </cell>
        </row>
        <row r="1278">
          <cell r="K1278" t="str">
            <v/>
          </cell>
        </row>
        <row r="1279">
          <cell r="K1279" t="str">
            <v/>
          </cell>
        </row>
        <row r="1280">
          <cell r="K1280" t="str">
            <v/>
          </cell>
        </row>
        <row r="1281">
          <cell r="K1281" t="str">
            <v/>
          </cell>
        </row>
        <row r="1282">
          <cell r="K1282" t="str">
            <v/>
          </cell>
        </row>
        <row r="1283">
          <cell r="K1283" t="str">
            <v/>
          </cell>
        </row>
        <row r="1284">
          <cell r="K1284" t="str">
            <v/>
          </cell>
        </row>
        <row r="1285">
          <cell r="K1285" t="str">
            <v/>
          </cell>
        </row>
        <row r="1286">
          <cell r="K1286" t="str">
            <v/>
          </cell>
        </row>
        <row r="1287">
          <cell r="K1287" t="str">
            <v/>
          </cell>
        </row>
        <row r="1288">
          <cell r="K1288" t="str">
            <v/>
          </cell>
        </row>
        <row r="1289">
          <cell r="K1289" t="str">
            <v/>
          </cell>
        </row>
        <row r="1290">
          <cell r="K1290" t="str">
            <v/>
          </cell>
        </row>
        <row r="1291">
          <cell r="K1291" t="str">
            <v/>
          </cell>
        </row>
        <row r="1292">
          <cell r="K1292" t="str">
            <v/>
          </cell>
        </row>
        <row r="1293">
          <cell r="K1293" t="str">
            <v/>
          </cell>
        </row>
        <row r="1294">
          <cell r="K1294" t="str">
            <v/>
          </cell>
        </row>
        <row r="1295">
          <cell r="K1295" t="str">
            <v/>
          </cell>
        </row>
        <row r="1296">
          <cell r="K1296" t="str">
            <v/>
          </cell>
        </row>
        <row r="1297">
          <cell r="K1297" t="str">
            <v/>
          </cell>
        </row>
        <row r="1298">
          <cell r="K1298" t="str">
            <v/>
          </cell>
        </row>
        <row r="1299">
          <cell r="K1299" t="str">
            <v/>
          </cell>
        </row>
        <row r="1300">
          <cell r="K1300" t="str">
            <v/>
          </cell>
        </row>
        <row r="1301">
          <cell r="K1301" t="str">
            <v/>
          </cell>
        </row>
        <row r="1302">
          <cell r="K1302" t="str">
            <v/>
          </cell>
        </row>
        <row r="1303">
          <cell r="K1303" t="str">
            <v/>
          </cell>
        </row>
        <row r="1304">
          <cell r="K1304" t="str">
            <v/>
          </cell>
        </row>
        <row r="1305">
          <cell r="K1305" t="str">
            <v/>
          </cell>
        </row>
        <row r="1306">
          <cell r="K1306" t="str">
            <v/>
          </cell>
        </row>
        <row r="1307">
          <cell r="K1307" t="str">
            <v/>
          </cell>
        </row>
        <row r="1308">
          <cell r="K1308" t="str">
            <v/>
          </cell>
        </row>
        <row r="1309">
          <cell r="K1309" t="str">
            <v/>
          </cell>
        </row>
        <row r="1310">
          <cell r="K1310" t="str">
            <v/>
          </cell>
        </row>
        <row r="1311">
          <cell r="K1311" t="str">
            <v/>
          </cell>
        </row>
        <row r="1312">
          <cell r="K1312" t="str">
            <v/>
          </cell>
        </row>
        <row r="1313">
          <cell r="K1313" t="str">
            <v/>
          </cell>
        </row>
        <row r="1314">
          <cell r="K1314" t="str">
            <v/>
          </cell>
        </row>
        <row r="1315">
          <cell r="K1315" t="str">
            <v/>
          </cell>
        </row>
        <row r="1316">
          <cell r="K1316" t="str">
            <v/>
          </cell>
        </row>
        <row r="1317">
          <cell r="K1317" t="str">
            <v/>
          </cell>
        </row>
        <row r="1318">
          <cell r="K1318" t="str">
            <v/>
          </cell>
        </row>
        <row r="1319">
          <cell r="K1319" t="str">
            <v/>
          </cell>
        </row>
        <row r="1320">
          <cell r="K1320" t="str">
            <v/>
          </cell>
        </row>
        <row r="1321">
          <cell r="K1321" t="str">
            <v/>
          </cell>
        </row>
        <row r="1322">
          <cell r="K1322" t="str">
            <v/>
          </cell>
        </row>
        <row r="1323">
          <cell r="K1323" t="str">
            <v/>
          </cell>
        </row>
        <row r="1324">
          <cell r="K1324" t="str">
            <v/>
          </cell>
        </row>
        <row r="1325">
          <cell r="K1325" t="str">
            <v/>
          </cell>
        </row>
        <row r="1326">
          <cell r="K1326" t="str">
            <v/>
          </cell>
        </row>
        <row r="1327">
          <cell r="K1327" t="str">
            <v/>
          </cell>
        </row>
        <row r="1328">
          <cell r="K1328" t="str">
            <v/>
          </cell>
        </row>
        <row r="1329">
          <cell r="K1329" t="str">
            <v/>
          </cell>
        </row>
        <row r="1330">
          <cell r="K1330" t="str">
            <v/>
          </cell>
        </row>
        <row r="1331">
          <cell r="K1331" t="str">
            <v/>
          </cell>
        </row>
        <row r="1332">
          <cell r="K1332" t="str">
            <v/>
          </cell>
        </row>
        <row r="1333">
          <cell r="K1333" t="str">
            <v/>
          </cell>
        </row>
        <row r="1334">
          <cell r="K1334" t="str">
            <v/>
          </cell>
        </row>
        <row r="1335">
          <cell r="K1335" t="str">
            <v/>
          </cell>
        </row>
        <row r="1336">
          <cell r="K1336" t="str">
            <v/>
          </cell>
        </row>
        <row r="1337">
          <cell r="K1337" t="str">
            <v/>
          </cell>
        </row>
        <row r="1338">
          <cell r="K1338" t="str">
            <v/>
          </cell>
        </row>
        <row r="1339">
          <cell r="K1339" t="str">
            <v/>
          </cell>
        </row>
        <row r="1340">
          <cell r="K1340" t="str">
            <v/>
          </cell>
        </row>
        <row r="1341">
          <cell r="K1341" t="str">
            <v/>
          </cell>
        </row>
        <row r="1342">
          <cell r="K1342" t="str">
            <v/>
          </cell>
        </row>
        <row r="1343">
          <cell r="K1343" t="str">
            <v/>
          </cell>
        </row>
        <row r="1344">
          <cell r="K1344" t="str">
            <v/>
          </cell>
        </row>
        <row r="1345">
          <cell r="K1345" t="str">
            <v/>
          </cell>
        </row>
        <row r="1346">
          <cell r="K1346" t="str">
            <v/>
          </cell>
        </row>
        <row r="1347">
          <cell r="K1347" t="str">
            <v/>
          </cell>
        </row>
        <row r="1348">
          <cell r="K1348" t="str">
            <v/>
          </cell>
        </row>
        <row r="1349">
          <cell r="K1349" t="str">
            <v/>
          </cell>
        </row>
        <row r="1350">
          <cell r="K1350" t="str">
            <v/>
          </cell>
        </row>
        <row r="1351">
          <cell r="K1351" t="str">
            <v/>
          </cell>
        </row>
        <row r="1352">
          <cell r="K1352" t="str">
            <v/>
          </cell>
        </row>
        <row r="1353">
          <cell r="K1353" t="str">
            <v/>
          </cell>
        </row>
        <row r="1354">
          <cell r="K1354" t="str">
            <v/>
          </cell>
        </row>
        <row r="1355">
          <cell r="K1355" t="str">
            <v/>
          </cell>
        </row>
        <row r="1356">
          <cell r="K1356" t="str">
            <v/>
          </cell>
        </row>
        <row r="1357">
          <cell r="K1357" t="str">
            <v/>
          </cell>
        </row>
        <row r="1358">
          <cell r="K1358" t="str">
            <v/>
          </cell>
        </row>
        <row r="1359">
          <cell r="K1359" t="str">
            <v/>
          </cell>
        </row>
        <row r="1360">
          <cell r="K1360" t="str">
            <v/>
          </cell>
        </row>
        <row r="1361">
          <cell r="K1361" t="str">
            <v/>
          </cell>
        </row>
        <row r="1362">
          <cell r="K1362" t="str">
            <v/>
          </cell>
        </row>
        <row r="1363">
          <cell r="K1363" t="str">
            <v/>
          </cell>
        </row>
        <row r="1364">
          <cell r="K1364" t="str">
            <v/>
          </cell>
        </row>
        <row r="1365">
          <cell r="K1365" t="str">
            <v/>
          </cell>
        </row>
        <row r="1366">
          <cell r="K1366" t="str">
            <v/>
          </cell>
        </row>
        <row r="1367">
          <cell r="K1367" t="str">
            <v/>
          </cell>
        </row>
        <row r="1368">
          <cell r="K1368" t="str">
            <v/>
          </cell>
        </row>
        <row r="1369">
          <cell r="K1369" t="str">
            <v/>
          </cell>
        </row>
        <row r="1370">
          <cell r="K1370" t="str">
            <v/>
          </cell>
        </row>
        <row r="1371">
          <cell r="K1371" t="str">
            <v/>
          </cell>
        </row>
        <row r="1372">
          <cell r="K1372" t="str">
            <v/>
          </cell>
        </row>
        <row r="1373">
          <cell r="K1373" t="str">
            <v/>
          </cell>
        </row>
        <row r="1374">
          <cell r="K1374" t="str">
            <v/>
          </cell>
        </row>
        <row r="1375">
          <cell r="K1375" t="str">
            <v/>
          </cell>
        </row>
        <row r="1376">
          <cell r="K1376" t="str">
            <v/>
          </cell>
        </row>
        <row r="1377">
          <cell r="K1377" t="str">
            <v/>
          </cell>
        </row>
        <row r="1378">
          <cell r="K1378" t="str">
            <v/>
          </cell>
        </row>
        <row r="1379">
          <cell r="K1379" t="str">
            <v/>
          </cell>
        </row>
        <row r="1380">
          <cell r="K1380" t="str">
            <v/>
          </cell>
        </row>
        <row r="1381">
          <cell r="K1381" t="str">
            <v/>
          </cell>
        </row>
        <row r="1382">
          <cell r="K1382" t="str">
            <v/>
          </cell>
        </row>
        <row r="1383">
          <cell r="K1383" t="str">
            <v/>
          </cell>
        </row>
        <row r="1384">
          <cell r="K1384" t="str">
            <v/>
          </cell>
        </row>
        <row r="1385">
          <cell r="K1385" t="str">
            <v/>
          </cell>
        </row>
        <row r="1386">
          <cell r="K1386" t="str">
            <v/>
          </cell>
        </row>
        <row r="1387">
          <cell r="K1387" t="str">
            <v/>
          </cell>
        </row>
        <row r="1388">
          <cell r="K1388" t="str">
            <v/>
          </cell>
        </row>
        <row r="1389">
          <cell r="K1389" t="str">
            <v/>
          </cell>
        </row>
        <row r="1390">
          <cell r="K1390" t="str">
            <v/>
          </cell>
        </row>
        <row r="1391">
          <cell r="K1391" t="str">
            <v/>
          </cell>
        </row>
        <row r="1392">
          <cell r="K1392" t="str">
            <v/>
          </cell>
        </row>
        <row r="1393">
          <cell r="K1393" t="str">
            <v/>
          </cell>
        </row>
        <row r="1394">
          <cell r="K1394" t="str">
            <v/>
          </cell>
        </row>
        <row r="1395">
          <cell r="K1395" t="str">
            <v/>
          </cell>
        </row>
        <row r="1396">
          <cell r="K1396" t="str">
            <v/>
          </cell>
        </row>
        <row r="1397">
          <cell r="K1397" t="str">
            <v/>
          </cell>
        </row>
        <row r="1398">
          <cell r="K1398" t="str">
            <v/>
          </cell>
        </row>
        <row r="1399">
          <cell r="K1399" t="str">
            <v/>
          </cell>
        </row>
        <row r="1400">
          <cell r="K1400" t="str">
            <v/>
          </cell>
        </row>
        <row r="1401">
          <cell r="K1401" t="str">
            <v/>
          </cell>
        </row>
        <row r="1402">
          <cell r="K1402" t="str">
            <v/>
          </cell>
        </row>
        <row r="1403">
          <cell r="K1403" t="str">
            <v/>
          </cell>
        </row>
        <row r="1404">
          <cell r="K1404" t="str">
            <v/>
          </cell>
        </row>
        <row r="1405">
          <cell r="K1405" t="str">
            <v/>
          </cell>
        </row>
        <row r="1406">
          <cell r="K1406" t="str">
            <v/>
          </cell>
        </row>
        <row r="1407">
          <cell r="K1407" t="str">
            <v/>
          </cell>
        </row>
        <row r="1408">
          <cell r="K1408" t="str">
            <v/>
          </cell>
        </row>
        <row r="1409">
          <cell r="K1409" t="str">
            <v/>
          </cell>
        </row>
        <row r="1410">
          <cell r="K1410" t="str">
            <v/>
          </cell>
        </row>
        <row r="1411">
          <cell r="K1411" t="str">
            <v/>
          </cell>
        </row>
        <row r="1412">
          <cell r="K1412" t="str">
            <v/>
          </cell>
        </row>
        <row r="1413">
          <cell r="K1413" t="str">
            <v/>
          </cell>
        </row>
        <row r="1414">
          <cell r="K1414" t="str">
            <v/>
          </cell>
        </row>
        <row r="1415">
          <cell r="K1415" t="str">
            <v/>
          </cell>
        </row>
        <row r="1416">
          <cell r="K1416" t="str">
            <v/>
          </cell>
        </row>
        <row r="1417">
          <cell r="K1417" t="str">
            <v/>
          </cell>
        </row>
        <row r="1418">
          <cell r="K1418" t="str">
            <v/>
          </cell>
        </row>
        <row r="1419">
          <cell r="K1419" t="str">
            <v/>
          </cell>
        </row>
        <row r="1420">
          <cell r="K1420" t="str">
            <v/>
          </cell>
        </row>
        <row r="1421">
          <cell r="K1421" t="str">
            <v/>
          </cell>
        </row>
        <row r="1422">
          <cell r="K1422" t="str">
            <v/>
          </cell>
        </row>
        <row r="1423">
          <cell r="K1423" t="str">
            <v/>
          </cell>
        </row>
        <row r="1424">
          <cell r="K1424" t="str">
            <v/>
          </cell>
        </row>
        <row r="1425">
          <cell r="K1425" t="str">
            <v/>
          </cell>
        </row>
        <row r="1426">
          <cell r="K1426" t="str">
            <v/>
          </cell>
        </row>
        <row r="1427">
          <cell r="K1427" t="str">
            <v/>
          </cell>
        </row>
        <row r="1428">
          <cell r="K1428" t="str">
            <v/>
          </cell>
        </row>
        <row r="1429">
          <cell r="K1429" t="str">
            <v/>
          </cell>
        </row>
        <row r="1430">
          <cell r="K1430" t="str">
            <v/>
          </cell>
        </row>
        <row r="1431">
          <cell r="K1431" t="str">
            <v/>
          </cell>
        </row>
        <row r="1432">
          <cell r="K1432" t="str">
            <v/>
          </cell>
        </row>
        <row r="1433">
          <cell r="K1433" t="str">
            <v/>
          </cell>
        </row>
        <row r="1434">
          <cell r="K1434" t="str">
            <v/>
          </cell>
        </row>
        <row r="1435">
          <cell r="K1435" t="str">
            <v/>
          </cell>
        </row>
        <row r="1436">
          <cell r="K1436" t="str">
            <v/>
          </cell>
        </row>
        <row r="1437">
          <cell r="K1437" t="str">
            <v/>
          </cell>
        </row>
        <row r="1438">
          <cell r="K1438" t="str">
            <v/>
          </cell>
        </row>
        <row r="1439">
          <cell r="K1439" t="str">
            <v/>
          </cell>
        </row>
        <row r="1440">
          <cell r="K1440" t="str">
            <v/>
          </cell>
        </row>
        <row r="1441">
          <cell r="K1441" t="str">
            <v/>
          </cell>
        </row>
        <row r="1442">
          <cell r="K1442" t="str">
            <v/>
          </cell>
        </row>
        <row r="1443">
          <cell r="K1443" t="str">
            <v/>
          </cell>
        </row>
        <row r="1444">
          <cell r="K1444" t="str">
            <v/>
          </cell>
        </row>
        <row r="1445">
          <cell r="K1445" t="str">
            <v/>
          </cell>
        </row>
        <row r="1446">
          <cell r="K1446" t="str">
            <v/>
          </cell>
        </row>
        <row r="1447">
          <cell r="K1447" t="str">
            <v/>
          </cell>
        </row>
        <row r="1448">
          <cell r="K1448" t="str">
            <v/>
          </cell>
        </row>
        <row r="1449">
          <cell r="K1449" t="str">
            <v/>
          </cell>
        </row>
        <row r="1450">
          <cell r="K1450" t="str">
            <v/>
          </cell>
        </row>
        <row r="1451">
          <cell r="K1451" t="str">
            <v/>
          </cell>
        </row>
        <row r="1452">
          <cell r="K1452" t="str">
            <v/>
          </cell>
        </row>
        <row r="1453">
          <cell r="K1453" t="str">
            <v/>
          </cell>
        </row>
        <row r="1454">
          <cell r="K1454" t="str">
            <v/>
          </cell>
        </row>
        <row r="1455">
          <cell r="K1455" t="str">
            <v/>
          </cell>
        </row>
        <row r="1456">
          <cell r="K1456" t="str">
            <v/>
          </cell>
        </row>
        <row r="1457">
          <cell r="K1457" t="str">
            <v/>
          </cell>
        </row>
        <row r="1458">
          <cell r="K1458" t="str">
            <v/>
          </cell>
        </row>
        <row r="1459">
          <cell r="K1459" t="str">
            <v/>
          </cell>
        </row>
        <row r="1460">
          <cell r="K1460" t="str">
            <v/>
          </cell>
        </row>
        <row r="1461">
          <cell r="K1461" t="str">
            <v/>
          </cell>
        </row>
        <row r="1462">
          <cell r="K1462" t="str">
            <v/>
          </cell>
        </row>
        <row r="1463">
          <cell r="K1463" t="str">
            <v/>
          </cell>
        </row>
        <row r="1464">
          <cell r="K1464" t="str">
            <v/>
          </cell>
        </row>
        <row r="1465">
          <cell r="K1465" t="str">
            <v/>
          </cell>
        </row>
        <row r="1466">
          <cell r="K1466" t="str">
            <v/>
          </cell>
        </row>
        <row r="1467">
          <cell r="K1467" t="str">
            <v/>
          </cell>
        </row>
        <row r="1468">
          <cell r="K1468" t="str">
            <v/>
          </cell>
        </row>
        <row r="1469">
          <cell r="K1469" t="str">
            <v/>
          </cell>
        </row>
        <row r="1470">
          <cell r="K1470" t="str">
            <v/>
          </cell>
        </row>
        <row r="1471">
          <cell r="K1471" t="str">
            <v/>
          </cell>
        </row>
        <row r="1472">
          <cell r="K1472" t="str">
            <v/>
          </cell>
        </row>
        <row r="1473">
          <cell r="K1473" t="str">
            <v/>
          </cell>
        </row>
        <row r="1474">
          <cell r="K1474" t="str">
            <v/>
          </cell>
        </row>
        <row r="1475">
          <cell r="K1475" t="str">
            <v/>
          </cell>
        </row>
        <row r="1476">
          <cell r="K1476" t="str">
            <v/>
          </cell>
        </row>
        <row r="1477">
          <cell r="K1477" t="str">
            <v/>
          </cell>
        </row>
        <row r="1478">
          <cell r="K1478" t="str">
            <v/>
          </cell>
        </row>
        <row r="1479">
          <cell r="K1479" t="str">
            <v/>
          </cell>
        </row>
        <row r="1480">
          <cell r="K1480" t="str">
            <v/>
          </cell>
        </row>
        <row r="1481">
          <cell r="K1481" t="str">
            <v/>
          </cell>
        </row>
        <row r="1482">
          <cell r="K1482" t="str">
            <v/>
          </cell>
        </row>
        <row r="1483">
          <cell r="K1483" t="str">
            <v/>
          </cell>
        </row>
        <row r="1484">
          <cell r="K1484" t="str">
            <v/>
          </cell>
        </row>
        <row r="1485">
          <cell r="K1485" t="str">
            <v/>
          </cell>
        </row>
        <row r="1486">
          <cell r="K1486" t="str">
            <v/>
          </cell>
        </row>
        <row r="1487">
          <cell r="K1487" t="str">
            <v/>
          </cell>
        </row>
        <row r="1488">
          <cell r="K1488" t="str">
            <v/>
          </cell>
        </row>
        <row r="1489">
          <cell r="K1489" t="str">
            <v/>
          </cell>
        </row>
        <row r="1490">
          <cell r="K1490" t="str">
            <v/>
          </cell>
        </row>
        <row r="1491">
          <cell r="K1491" t="str">
            <v/>
          </cell>
        </row>
        <row r="1492">
          <cell r="K1492" t="str">
            <v/>
          </cell>
        </row>
        <row r="1493">
          <cell r="K1493" t="str">
            <v/>
          </cell>
        </row>
        <row r="1494">
          <cell r="K1494" t="str">
            <v/>
          </cell>
        </row>
        <row r="1495">
          <cell r="K1495" t="str">
            <v/>
          </cell>
        </row>
        <row r="1496">
          <cell r="K1496" t="str">
            <v/>
          </cell>
        </row>
        <row r="1497">
          <cell r="K1497" t="str">
            <v/>
          </cell>
        </row>
        <row r="1498">
          <cell r="K1498" t="str">
            <v/>
          </cell>
        </row>
        <row r="1499">
          <cell r="K1499" t="str">
            <v/>
          </cell>
        </row>
        <row r="1500">
          <cell r="K1500" t="str">
            <v/>
          </cell>
        </row>
        <row r="1501">
          <cell r="K1501" t="str">
            <v/>
          </cell>
        </row>
        <row r="1502">
          <cell r="K1502" t="str">
            <v/>
          </cell>
        </row>
        <row r="1503">
          <cell r="K1503" t="str">
            <v/>
          </cell>
        </row>
        <row r="1504">
          <cell r="K1504" t="str">
            <v/>
          </cell>
        </row>
        <row r="1505">
          <cell r="K1505" t="str">
            <v/>
          </cell>
        </row>
        <row r="1506">
          <cell r="K1506" t="str">
            <v/>
          </cell>
        </row>
        <row r="1507">
          <cell r="K1507" t="str">
            <v/>
          </cell>
        </row>
        <row r="1508">
          <cell r="K1508" t="str">
            <v/>
          </cell>
        </row>
        <row r="1509">
          <cell r="K1509" t="str">
            <v/>
          </cell>
        </row>
        <row r="1510">
          <cell r="K1510" t="str">
            <v/>
          </cell>
        </row>
        <row r="1511">
          <cell r="K1511" t="str">
            <v/>
          </cell>
        </row>
        <row r="1512">
          <cell r="K1512" t="str">
            <v/>
          </cell>
        </row>
        <row r="1513">
          <cell r="K1513" t="str">
            <v/>
          </cell>
        </row>
        <row r="1514">
          <cell r="K1514" t="str">
            <v/>
          </cell>
        </row>
        <row r="1515">
          <cell r="K1515" t="str">
            <v/>
          </cell>
        </row>
        <row r="1516">
          <cell r="K1516" t="str">
            <v/>
          </cell>
        </row>
        <row r="1517">
          <cell r="K1517" t="str">
            <v/>
          </cell>
        </row>
        <row r="1518">
          <cell r="K1518" t="str">
            <v/>
          </cell>
        </row>
        <row r="1519">
          <cell r="K1519" t="str">
            <v/>
          </cell>
        </row>
        <row r="1520">
          <cell r="K1520" t="str">
            <v/>
          </cell>
        </row>
        <row r="1521">
          <cell r="K1521" t="str">
            <v/>
          </cell>
        </row>
        <row r="1522">
          <cell r="K1522" t="str">
            <v/>
          </cell>
        </row>
        <row r="1523">
          <cell r="K1523" t="str">
            <v/>
          </cell>
        </row>
        <row r="1524">
          <cell r="K1524" t="str">
            <v/>
          </cell>
        </row>
        <row r="1525">
          <cell r="K1525" t="str">
            <v/>
          </cell>
        </row>
        <row r="1526">
          <cell r="K1526" t="str">
            <v/>
          </cell>
        </row>
        <row r="1527">
          <cell r="K1527" t="str">
            <v/>
          </cell>
        </row>
        <row r="1528">
          <cell r="K1528" t="str">
            <v/>
          </cell>
        </row>
        <row r="1529">
          <cell r="K1529" t="str">
            <v/>
          </cell>
        </row>
        <row r="1530">
          <cell r="K1530" t="str">
            <v/>
          </cell>
        </row>
        <row r="1531">
          <cell r="K1531" t="str">
            <v/>
          </cell>
        </row>
        <row r="1532">
          <cell r="K1532" t="str">
            <v/>
          </cell>
        </row>
        <row r="1533">
          <cell r="K1533" t="str">
            <v/>
          </cell>
        </row>
        <row r="1534">
          <cell r="K1534" t="str">
            <v/>
          </cell>
        </row>
        <row r="1535">
          <cell r="K1535" t="str">
            <v/>
          </cell>
        </row>
        <row r="1536">
          <cell r="K1536" t="str">
            <v/>
          </cell>
        </row>
        <row r="1537">
          <cell r="K1537" t="str">
            <v/>
          </cell>
        </row>
        <row r="1538">
          <cell r="K1538" t="str">
            <v/>
          </cell>
        </row>
        <row r="1539">
          <cell r="K1539" t="str">
            <v/>
          </cell>
        </row>
        <row r="1540">
          <cell r="K1540" t="str">
            <v/>
          </cell>
        </row>
        <row r="1541">
          <cell r="K1541" t="str">
            <v/>
          </cell>
        </row>
        <row r="1542">
          <cell r="K1542" t="str">
            <v/>
          </cell>
        </row>
        <row r="1543">
          <cell r="K1543" t="str">
            <v/>
          </cell>
        </row>
        <row r="1544">
          <cell r="K1544" t="str">
            <v/>
          </cell>
        </row>
        <row r="1545">
          <cell r="K1545" t="str">
            <v/>
          </cell>
        </row>
        <row r="1546">
          <cell r="K1546" t="str">
            <v/>
          </cell>
        </row>
        <row r="1547">
          <cell r="K1547" t="str">
            <v/>
          </cell>
        </row>
        <row r="1548">
          <cell r="K1548" t="str">
            <v/>
          </cell>
        </row>
        <row r="1549">
          <cell r="K1549" t="str">
            <v/>
          </cell>
        </row>
        <row r="1550">
          <cell r="K1550" t="str">
            <v/>
          </cell>
        </row>
        <row r="1551">
          <cell r="K1551" t="str">
            <v/>
          </cell>
        </row>
        <row r="1552">
          <cell r="K1552" t="str">
            <v/>
          </cell>
        </row>
        <row r="1553">
          <cell r="K1553" t="str">
            <v/>
          </cell>
        </row>
        <row r="1554">
          <cell r="K1554" t="str">
            <v/>
          </cell>
        </row>
        <row r="1555">
          <cell r="K1555" t="str">
            <v/>
          </cell>
        </row>
        <row r="1556">
          <cell r="K1556" t="str">
            <v/>
          </cell>
        </row>
        <row r="1557">
          <cell r="K1557" t="str">
            <v/>
          </cell>
        </row>
        <row r="1558">
          <cell r="K1558" t="str">
            <v/>
          </cell>
        </row>
        <row r="1559">
          <cell r="K1559" t="str">
            <v/>
          </cell>
        </row>
        <row r="1560">
          <cell r="K1560" t="str">
            <v/>
          </cell>
        </row>
        <row r="1561">
          <cell r="K1561" t="str">
            <v/>
          </cell>
        </row>
        <row r="1562">
          <cell r="K1562" t="str">
            <v/>
          </cell>
        </row>
        <row r="1563">
          <cell r="K1563" t="str">
            <v/>
          </cell>
        </row>
        <row r="1564">
          <cell r="K1564" t="str">
            <v/>
          </cell>
        </row>
        <row r="1565">
          <cell r="K1565" t="str">
            <v/>
          </cell>
        </row>
        <row r="1566">
          <cell r="K1566" t="str">
            <v/>
          </cell>
        </row>
        <row r="1567">
          <cell r="K1567" t="str">
            <v/>
          </cell>
        </row>
        <row r="1568">
          <cell r="K1568" t="str">
            <v/>
          </cell>
        </row>
        <row r="1569">
          <cell r="K1569" t="str">
            <v/>
          </cell>
        </row>
        <row r="1570">
          <cell r="K1570" t="str">
            <v/>
          </cell>
        </row>
        <row r="1571">
          <cell r="K1571" t="str">
            <v/>
          </cell>
        </row>
        <row r="1572">
          <cell r="K1572" t="str">
            <v/>
          </cell>
        </row>
        <row r="1573">
          <cell r="K1573" t="str">
            <v/>
          </cell>
        </row>
        <row r="1574">
          <cell r="K1574" t="str">
            <v/>
          </cell>
        </row>
        <row r="1575">
          <cell r="K1575" t="str">
            <v/>
          </cell>
        </row>
        <row r="1576">
          <cell r="K1576" t="str">
            <v/>
          </cell>
        </row>
        <row r="1577">
          <cell r="K1577" t="str">
            <v/>
          </cell>
        </row>
        <row r="1578">
          <cell r="K1578" t="str">
            <v/>
          </cell>
        </row>
        <row r="1579">
          <cell r="K1579" t="str">
            <v/>
          </cell>
        </row>
        <row r="1580">
          <cell r="K1580" t="str">
            <v/>
          </cell>
        </row>
        <row r="1581">
          <cell r="K1581" t="str">
            <v/>
          </cell>
        </row>
        <row r="1582">
          <cell r="K1582" t="str">
            <v/>
          </cell>
        </row>
        <row r="1583">
          <cell r="K1583" t="str">
            <v/>
          </cell>
        </row>
        <row r="1584">
          <cell r="K1584" t="str">
            <v/>
          </cell>
        </row>
        <row r="1585">
          <cell r="K1585" t="str">
            <v/>
          </cell>
        </row>
        <row r="1586">
          <cell r="K1586" t="str">
            <v/>
          </cell>
        </row>
        <row r="1587">
          <cell r="K1587" t="str">
            <v/>
          </cell>
        </row>
        <row r="1588">
          <cell r="K1588" t="str">
            <v/>
          </cell>
        </row>
        <row r="1589">
          <cell r="K1589" t="str">
            <v/>
          </cell>
        </row>
        <row r="1590">
          <cell r="K1590" t="str">
            <v/>
          </cell>
        </row>
        <row r="1591">
          <cell r="K1591" t="str">
            <v/>
          </cell>
        </row>
        <row r="1592">
          <cell r="K1592" t="str">
            <v/>
          </cell>
        </row>
        <row r="1593">
          <cell r="K1593" t="str">
            <v/>
          </cell>
        </row>
        <row r="1594">
          <cell r="K1594" t="str">
            <v/>
          </cell>
        </row>
        <row r="1595">
          <cell r="K1595" t="str">
            <v/>
          </cell>
        </row>
        <row r="1596">
          <cell r="K1596" t="str">
            <v/>
          </cell>
        </row>
        <row r="1597">
          <cell r="K1597" t="str">
            <v/>
          </cell>
        </row>
        <row r="1598">
          <cell r="K1598" t="str">
            <v/>
          </cell>
        </row>
        <row r="1599">
          <cell r="K1599" t="str">
            <v/>
          </cell>
        </row>
        <row r="1600">
          <cell r="K1600" t="str">
            <v/>
          </cell>
        </row>
        <row r="1601">
          <cell r="K1601" t="str">
            <v/>
          </cell>
        </row>
        <row r="1602">
          <cell r="K1602" t="str">
            <v/>
          </cell>
        </row>
        <row r="1603">
          <cell r="K1603" t="str">
            <v/>
          </cell>
        </row>
        <row r="1604">
          <cell r="K1604" t="str">
            <v/>
          </cell>
        </row>
        <row r="1605">
          <cell r="K1605" t="str">
            <v/>
          </cell>
        </row>
        <row r="1606">
          <cell r="K1606" t="str">
            <v/>
          </cell>
        </row>
        <row r="1607">
          <cell r="K1607" t="str">
            <v/>
          </cell>
        </row>
        <row r="1608">
          <cell r="K1608" t="str">
            <v/>
          </cell>
        </row>
        <row r="1609">
          <cell r="K1609" t="str">
            <v/>
          </cell>
        </row>
        <row r="1610">
          <cell r="K1610" t="str">
            <v/>
          </cell>
        </row>
        <row r="1611">
          <cell r="K1611" t="str">
            <v/>
          </cell>
        </row>
        <row r="1612">
          <cell r="K1612" t="str">
            <v/>
          </cell>
        </row>
        <row r="1613">
          <cell r="K1613" t="str">
            <v/>
          </cell>
        </row>
        <row r="1614">
          <cell r="K1614" t="str">
            <v/>
          </cell>
        </row>
        <row r="1615">
          <cell r="K1615" t="str">
            <v/>
          </cell>
        </row>
        <row r="1616">
          <cell r="K1616" t="str">
            <v/>
          </cell>
        </row>
        <row r="1617">
          <cell r="K1617" t="str">
            <v/>
          </cell>
        </row>
        <row r="1618">
          <cell r="K1618" t="str">
            <v/>
          </cell>
        </row>
        <row r="1619">
          <cell r="K1619" t="str">
            <v/>
          </cell>
        </row>
        <row r="1620">
          <cell r="K1620" t="str">
            <v/>
          </cell>
        </row>
        <row r="1621">
          <cell r="K1621" t="str">
            <v/>
          </cell>
        </row>
        <row r="1622">
          <cell r="K1622" t="str">
            <v/>
          </cell>
        </row>
        <row r="1623">
          <cell r="K1623" t="str">
            <v/>
          </cell>
        </row>
        <row r="1624">
          <cell r="K1624" t="str">
            <v/>
          </cell>
        </row>
        <row r="1625">
          <cell r="K1625" t="str">
            <v/>
          </cell>
        </row>
        <row r="1626">
          <cell r="K1626" t="str">
            <v/>
          </cell>
        </row>
        <row r="1627">
          <cell r="K1627" t="str">
            <v/>
          </cell>
        </row>
        <row r="1628">
          <cell r="K1628" t="str">
            <v/>
          </cell>
        </row>
        <row r="1629">
          <cell r="K1629" t="str">
            <v/>
          </cell>
        </row>
        <row r="1630">
          <cell r="K1630" t="str">
            <v/>
          </cell>
        </row>
        <row r="1631">
          <cell r="K1631" t="str">
            <v/>
          </cell>
        </row>
        <row r="1632">
          <cell r="K1632" t="str">
            <v/>
          </cell>
        </row>
        <row r="1633">
          <cell r="K1633" t="str">
            <v/>
          </cell>
        </row>
        <row r="1634">
          <cell r="K1634" t="str">
            <v/>
          </cell>
        </row>
        <row r="1635">
          <cell r="K1635" t="str">
            <v/>
          </cell>
        </row>
        <row r="1636">
          <cell r="K1636" t="str">
            <v/>
          </cell>
        </row>
        <row r="1637">
          <cell r="K1637" t="str">
            <v/>
          </cell>
        </row>
        <row r="1638">
          <cell r="K1638" t="str">
            <v/>
          </cell>
        </row>
        <row r="1639">
          <cell r="K1639" t="str">
            <v/>
          </cell>
        </row>
        <row r="1640">
          <cell r="K1640" t="str">
            <v/>
          </cell>
        </row>
        <row r="1641">
          <cell r="K1641" t="str">
            <v/>
          </cell>
        </row>
        <row r="1642">
          <cell r="K1642" t="str">
            <v/>
          </cell>
        </row>
        <row r="1643">
          <cell r="K1643" t="str">
            <v/>
          </cell>
        </row>
        <row r="1644">
          <cell r="K1644" t="str">
            <v/>
          </cell>
        </row>
        <row r="1645">
          <cell r="K1645" t="str">
            <v/>
          </cell>
        </row>
        <row r="1646">
          <cell r="K1646" t="str">
            <v/>
          </cell>
        </row>
        <row r="1647">
          <cell r="K1647" t="str">
            <v/>
          </cell>
        </row>
        <row r="1648">
          <cell r="K1648" t="str">
            <v/>
          </cell>
        </row>
        <row r="1649">
          <cell r="K1649" t="str">
            <v/>
          </cell>
        </row>
        <row r="1650">
          <cell r="K1650" t="str">
            <v/>
          </cell>
        </row>
        <row r="1651">
          <cell r="K1651" t="str">
            <v/>
          </cell>
        </row>
        <row r="1652">
          <cell r="K1652" t="str">
            <v/>
          </cell>
        </row>
        <row r="1653">
          <cell r="K1653" t="str">
            <v/>
          </cell>
        </row>
        <row r="1654">
          <cell r="K1654" t="str">
            <v/>
          </cell>
        </row>
        <row r="1655">
          <cell r="K1655" t="str">
            <v/>
          </cell>
        </row>
        <row r="1656">
          <cell r="K1656" t="str">
            <v/>
          </cell>
        </row>
        <row r="1657">
          <cell r="K1657" t="str">
            <v/>
          </cell>
        </row>
        <row r="1658">
          <cell r="K1658" t="str">
            <v/>
          </cell>
        </row>
        <row r="1659">
          <cell r="K1659" t="str">
            <v/>
          </cell>
        </row>
        <row r="1660">
          <cell r="K1660" t="str">
            <v/>
          </cell>
        </row>
        <row r="1661">
          <cell r="K1661" t="str">
            <v/>
          </cell>
        </row>
        <row r="1662">
          <cell r="K1662" t="str">
            <v/>
          </cell>
        </row>
        <row r="1663">
          <cell r="K1663" t="str">
            <v/>
          </cell>
        </row>
        <row r="1664">
          <cell r="K1664" t="str">
            <v/>
          </cell>
        </row>
        <row r="1665">
          <cell r="K1665" t="str">
            <v/>
          </cell>
        </row>
        <row r="1666">
          <cell r="K1666" t="str">
            <v/>
          </cell>
        </row>
        <row r="1667">
          <cell r="K1667" t="str">
            <v/>
          </cell>
        </row>
        <row r="1668">
          <cell r="K1668" t="str">
            <v/>
          </cell>
        </row>
        <row r="1669">
          <cell r="K1669" t="str">
            <v/>
          </cell>
        </row>
        <row r="1670">
          <cell r="K1670" t="str">
            <v/>
          </cell>
        </row>
        <row r="1671">
          <cell r="K1671" t="str">
            <v/>
          </cell>
        </row>
        <row r="1672">
          <cell r="K1672" t="str">
            <v/>
          </cell>
        </row>
        <row r="1673">
          <cell r="K1673" t="str">
            <v/>
          </cell>
        </row>
        <row r="1674">
          <cell r="K1674" t="str">
            <v/>
          </cell>
        </row>
        <row r="1675">
          <cell r="K1675" t="str">
            <v/>
          </cell>
        </row>
        <row r="1676">
          <cell r="K1676" t="str">
            <v/>
          </cell>
        </row>
        <row r="1677">
          <cell r="K1677" t="str">
            <v/>
          </cell>
        </row>
        <row r="1678">
          <cell r="K1678" t="str">
            <v/>
          </cell>
        </row>
        <row r="1679">
          <cell r="K1679" t="str">
            <v/>
          </cell>
        </row>
        <row r="1680">
          <cell r="K1680" t="str">
            <v/>
          </cell>
        </row>
        <row r="1681">
          <cell r="K1681" t="str">
            <v/>
          </cell>
        </row>
        <row r="1682">
          <cell r="K1682" t="str">
            <v/>
          </cell>
        </row>
        <row r="1683">
          <cell r="K1683" t="str">
            <v/>
          </cell>
        </row>
        <row r="1684">
          <cell r="K1684" t="str">
            <v/>
          </cell>
        </row>
        <row r="1685">
          <cell r="K1685" t="str">
            <v/>
          </cell>
        </row>
        <row r="1686">
          <cell r="K1686" t="str">
            <v/>
          </cell>
        </row>
        <row r="1687">
          <cell r="K1687" t="str">
            <v/>
          </cell>
        </row>
        <row r="1688">
          <cell r="K1688" t="str">
            <v/>
          </cell>
        </row>
        <row r="1689">
          <cell r="K1689" t="str">
            <v/>
          </cell>
        </row>
        <row r="1690">
          <cell r="K1690" t="str">
            <v/>
          </cell>
        </row>
        <row r="1691">
          <cell r="K1691" t="str">
            <v/>
          </cell>
        </row>
        <row r="1692">
          <cell r="K1692" t="str">
            <v/>
          </cell>
        </row>
        <row r="1693">
          <cell r="K1693" t="str">
            <v/>
          </cell>
        </row>
        <row r="1694">
          <cell r="K1694" t="str">
            <v/>
          </cell>
        </row>
        <row r="1695">
          <cell r="K1695" t="str">
            <v/>
          </cell>
        </row>
        <row r="1696">
          <cell r="K1696" t="str">
            <v/>
          </cell>
        </row>
        <row r="1697">
          <cell r="K1697" t="str">
            <v/>
          </cell>
        </row>
        <row r="1698">
          <cell r="K1698" t="str">
            <v/>
          </cell>
        </row>
        <row r="1699">
          <cell r="K1699" t="str">
            <v/>
          </cell>
        </row>
        <row r="1700">
          <cell r="K1700" t="str">
            <v/>
          </cell>
        </row>
        <row r="1701">
          <cell r="K1701" t="str">
            <v/>
          </cell>
        </row>
        <row r="1702">
          <cell r="K1702" t="str">
            <v/>
          </cell>
        </row>
        <row r="1703">
          <cell r="K1703" t="str">
            <v/>
          </cell>
        </row>
        <row r="1704">
          <cell r="K1704" t="str">
            <v/>
          </cell>
        </row>
        <row r="1705">
          <cell r="K1705" t="str">
            <v/>
          </cell>
        </row>
        <row r="1706">
          <cell r="K1706" t="str">
            <v/>
          </cell>
        </row>
        <row r="1707">
          <cell r="K1707" t="str">
            <v/>
          </cell>
        </row>
        <row r="1708">
          <cell r="K1708" t="str">
            <v/>
          </cell>
        </row>
        <row r="1709">
          <cell r="K1709" t="str">
            <v/>
          </cell>
        </row>
        <row r="1710">
          <cell r="K1710" t="str">
            <v/>
          </cell>
        </row>
        <row r="1711">
          <cell r="K1711" t="str">
            <v/>
          </cell>
        </row>
        <row r="1712">
          <cell r="K1712" t="str">
            <v/>
          </cell>
        </row>
        <row r="1713">
          <cell r="K1713" t="str">
            <v/>
          </cell>
        </row>
        <row r="1714">
          <cell r="K1714" t="str">
            <v/>
          </cell>
        </row>
        <row r="1715">
          <cell r="K1715" t="str">
            <v/>
          </cell>
        </row>
        <row r="1716">
          <cell r="K1716" t="str">
            <v/>
          </cell>
        </row>
        <row r="1717">
          <cell r="K1717" t="str">
            <v/>
          </cell>
        </row>
        <row r="1718">
          <cell r="K1718" t="str">
            <v/>
          </cell>
        </row>
        <row r="1719">
          <cell r="K1719" t="str">
            <v/>
          </cell>
        </row>
        <row r="1720">
          <cell r="K1720" t="str">
            <v/>
          </cell>
        </row>
        <row r="1721">
          <cell r="K1721" t="str">
            <v/>
          </cell>
        </row>
        <row r="1722">
          <cell r="K1722" t="str">
            <v/>
          </cell>
        </row>
        <row r="1723">
          <cell r="K1723" t="str">
            <v/>
          </cell>
        </row>
        <row r="1724">
          <cell r="K1724" t="str">
            <v/>
          </cell>
        </row>
        <row r="1725">
          <cell r="K1725" t="str">
            <v/>
          </cell>
        </row>
        <row r="1726">
          <cell r="K1726" t="str">
            <v/>
          </cell>
        </row>
        <row r="1727">
          <cell r="K1727" t="str">
            <v/>
          </cell>
        </row>
        <row r="1728">
          <cell r="K1728" t="str">
            <v/>
          </cell>
        </row>
        <row r="1729">
          <cell r="K1729" t="str">
            <v/>
          </cell>
        </row>
        <row r="1730">
          <cell r="K1730" t="str">
            <v/>
          </cell>
        </row>
        <row r="1731">
          <cell r="K1731" t="str">
            <v/>
          </cell>
        </row>
        <row r="1732">
          <cell r="K1732" t="str">
            <v/>
          </cell>
        </row>
        <row r="1733">
          <cell r="K1733" t="str">
            <v/>
          </cell>
        </row>
        <row r="1734">
          <cell r="K1734" t="str">
            <v/>
          </cell>
        </row>
        <row r="1735">
          <cell r="K1735" t="str">
            <v/>
          </cell>
        </row>
        <row r="1736">
          <cell r="K1736" t="str">
            <v/>
          </cell>
        </row>
        <row r="1737">
          <cell r="K1737" t="str">
            <v/>
          </cell>
        </row>
        <row r="1738">
          <cell r="K1738" t="str">
            <v/>
          </cell>
        </row>
        <row r="1739">
          <cell r="K1739" t="str">
            <v/>
          </cell>
        </row>
        <row r="1740">
          <cell r="K1740" t="str">
            <v/>
          </cell>
        </row>
        <row r="1741">
          <cell r="K1741" t="str">
            <v/>
          </cell>
        </row>
        <row r="1742">
          <cell r="K1742" t="str">
            <v/>
          </cell>
        </row>
        <row r="1743">
          <cell r="K1743" t="str">
            <v/>
          </cell>
        </row>
        <row r="1744">
          <cell r="K1744" t="str">
            <v/>
          </cell>
        </row>
        <row r="1745">
          <cell r="K1745" t="str">
            <v/>
          </cell>
        </row>
        <row r="1746">
          <cell r="K1746" t="str">
            <v/>
          </cell>
        </row>
        <row r="1747">
          <cell r="K1747" t="str">
            <v/>
          </cell>
        </row>
        <row r="1748">
          <cell r="K1748" t="str">
            <v/>
          </cell>
        </row>
        <row r="1749">
          <cell r="K1749" t="str">
            <v/>
          </cell>
        </row>
        <row r="1750">
          <cell r="K1750" t="str">
            <v/>
          </cell>
        </row>
        <row r="1751">
          <cell r="K1751" t="str">
            <v/>
          </cell>
        </row>
        <row r="1752">
          <cell r="K1752" t="str">
            <v/>
          </cell>
        </row>
        <row r="1753">
          <cell r="K1753" t="str">
            <v/>
          </cell>
        </row>
        <row r="1754">
          <cell r="K1754" t="str">
            <v/>
          </cell>
        </row>
        <row r="1755">
          <cell r="K1755" t="str">
            <v/>
          </cell>
        </row>
        <row r="1756">
          <cell r="K1756" t="str">
            <v/>
          </cell>
        </row>
        <row r="1757">
          <cell r="K1757" t="str">
            <v/>
          </cell>
        </row>
        <row r="1758">
          <cell r="K1758" t="str">
            <v/>
          </cell>
        </row>
        <row r="1759">
          <cell r="K1759" t="str">
            <v/>
          </cell>
        </row>
        <row r="1760">
          <cell r="K1760" t="str">
            <v/>
          </cell>
        </row>
        <row r="1761">
          <cell r="K1761" t="str">
            <v/>
          </cell>
        </row>
        <row r="1762">
          <cell r="K1762" t="str">
            <v/>
          </cell>
        </row>
        <row r="1763">
          <cell r="K1763" t="str">
            <v/>
          </cell>
        </row>
        <row r="1764">
          <cell r="K1764" t="str">
            <v/>
          </cell>
        </row>
        <row r="1765">
          <cell r="K1765" t="str">
            <v/>
          </cell>
        </row>
        <row r="1766">
          <cell r="K1766" t="str">
            <v/>
          </cell>
        </row>
        <row r="1767">
          <cell r="K1767" t="str">
            <v/>
          </cell>
        </row>
        <row r="1768">
          <cell r="K1768" t="str">
            <v/>
          </cell>
        </row>
        <row r="1769">
          <cell r="K1769" t="str">
            <v/>
          </cell>
        </row>
        <row r="1770">
          <cell r="K1770" t="str">
            <v/>
          </cell>
        </row>
        <row r="1771">
          <cell r="K1771" t="str">
            <v/>
          </cell>
        </row>
        <row r="1772">
          <cell r="K1772" t="str">
            <v/>
          </cell>
        </row>
        <row r="1773">
          <cell r="K1773" t="str">
            <v/>
          </cell>
        </row>
        <row r="1774">
          <cell r="K1774" t="str">
            <v/>
          </cell>
        </row>
        <row r="1775">
          <cell r="K1775" t="str">
            <v/>
          </cell>
        </row>
        <row r="1776">
          <cell r="K1776" t="str">
            <v/>
          </cell>
        </row>
        <row r="1777">
          <cell r="K1777" t="str">
            <v/>
          </cell>
        </row>
        <row r="1778">
          <cell r="K1778" t="str">
            <v/>
          </cell>
        </row>
        <row r="1779">
          <cell r="K1779" t="str">
            <v/>
          </cell>
        </row>
        <row r="1780">
          <cell r="K1780" t="str">
            <v/>
          </cell>
        </row>
        <row r="1781">
          <cell r="K1781" t="str">
            <v/>
          </cell>
        </row>
        <row r="1782">
          <cell r="K1782" t="str">
            <v/>
          </cell>
        </row>
        <row r="1783">
          <cell r="K1783" t="str">
            <v/>
          </cell>
        </row>
        <row r="1784">
          <cell r="K1784" t="str">
            <v/>
          </cell>
        </row>
        <row r="1785">
          <cell r="K1785" t="str">
            <v/>
          </cell>
        </row>
        <row r="1786">
          <cell r="K1786" t="str">
            <v/>
          </cell>
        </row>
        <row r="1787">
          <cell r="K1787" t="str">
            <v/>
          </cell>
        </row>
        <row r="1788">
          <cell r="K1788" t="str">
            <v/>
          </cell>
        </row>
        <row r="1789">
          <cell r="K1789" t="str">
            <v/>
          </cell>
        </row>
        <row r="1790">
          <cell r="K1790" t="str">
            <v/>
          </cell>
        </row>
        <row r="1791">
          <cell r="K1791" t="str">
            <v/>
          </cell>
        </row>
        <row r="1792">
          <cell r="K1792" t="str">
            <v/>
          </cell>
        </row>
        <row r="1793">
          <cell r="K1793" t="str">
            <v/>
          </cell>
        </row>
        <row r="1794">
          <cell r="K1794" t="str">
            <v/>
          </cell>
        </row>
        <row r="1795">
          <cell r="K1795" t="str">
            <v/>
          </cell>
        </row>
        <row r="1796">
          <cell r="K1796" t="str">
            <v/>
          </cell>
        </row>
        <row r="1797">
          <cell r="K1797" t="str">
            <v/>
          </cell>
        </row>
        <row r="1798">
          <cell r="K1798" t="str">
            <v/>
          </cell>
        </row>
        <row r="1799">
          <cell r="K1799" t="str">
            <v/>
          </cell>
        </row>
        <row r="1800">
          <cell r="K1800" t="str">
            <v/>
          </cell>
        </row>
        <row r="1801">
          <cell r="K1801" t="str">
            <v/>
          </cell>
        </row>
        <row r="1802">
          <cell r="K1802" t="str">
            <v/>
          </cell>
        </row>
        <row r="1803">
          <cell r="K1803" t="str">
            <v/>
          </cell>
        </row>
        <row r="1804">
          <cell r="K1804" t="str">
            <v/>
          </cell>
        </row>
        <row r="1805">
          <cell r="K1805" t="str">
            <v/>
          </cell>
        </row>
        <row r="1806">
          <cell r="K1806" t="str">
            <v/>
          </cell>
        </row>
        <row r="1807">
          <cell r="K1807" t="str">
            <v/>
          </cell>
        </row>
        <row r="1808">
          <cell r="K1808" t="str">
            <v/>
          </cell>
        </row>
        <row r="1809">
          <cell r="K1809" t="str">
            <v/>
          </cell>
        </row>
        <row r="1810">
          <cell r="K1810" t="str">
            <v/>
          </cell>
        </row>
        <row r="1811">
          <cell r="K1811" t="str">
            <v/>
          </cell>
        </row>
        <row r="1812">
          <cell r="K1812" t="str">
            <v/>
          </cell>
        </row>
        <row r="1813">
          <cell r="K1813" t="str">
            <v/>
          </cell>
        </row>
        <row r="1814">
          <cell r="K1814" t="str">
            <v/>
          </cell>
        </row>
        <row r="1815">
          <cell r="K1815" t="str">
            <v/>
          </cell>
        </row>
        <row r="1816">
          <cell r="K1816" t="str">
            <v/>
          </cell>
        </row>
        <row r="1817">
          <cell r="K1817" t="str">
            <v/>
          </cell>
        </row>
        <row r="1818">
          <cell r="K1818" t="str">
            <v/>
          </cell>
        </row>
        <row r="1819">
          <cell r="K1819" t="str">
            <v/>
          </cell>
        </row>
        <row r="1820">
          <cell r="K1820" t="str">
            <v/>
          </cell>
        </row>
        <row r="1821">
          <cell r="K1821" t="str">
            <v/>
          </cell>
        </row>
        <row r="1822">
          <cell r="K1822" t="str">
            <v/>
          </cell>
        </row>
        <row r="1823">
          <cell r="K1823" t="str">
            <v/>
          </cell>
        </row>
        <row r="1824">
          <cell r="K1824" t="str">
            <v/>
          </cell>
        </row>
        <row r="1825">
          <cell r="K1825" t="str">
            <v/>
          </cell>
        </row>
        <row r="1826">
          <cell r="K1826" t="str">
            <v/>
          </cell>
        </row>
        <row r="1827">
          <cell r="K1827" t="str">
            <v/>
          </cell>
        </row>
        <row r="1828">
          <cell r="K1828" t="str">
            <v/>
          </cell>
        </row>
        <row r="1829">
          <cell r="K1829" t="str">
            <v/>
          </cell>
        </row>
        <row r="1830">
          <cell r="K1830" t="str">
            <v/>
          </cell>
        </row>
        <row r="1831">
          <cell r="K1831" t="str">
            <v/>
          </cell>
        </row>
        <row r="1832">
          <cell r="K1832" t="str">
            <v/>
          </cell>
        </row>
        <row r="1833">
          <cell r="K1833" t="str">
            <v/>
          </cell>
        </row>
        <row r="1834">
          <cell r="K1834" t="str">
            <v/>
          </cell>
        </row>
        <row r="1835">
          <cell r="K1835" t="str">
            <v/>
          </cell>
        </row>
        <row r="1836">
          <cell r="K1836" t="str">
            <v/>
          </cell>
        </row>
        <row r="1837">
          <cell r="K1837" t="str">
            <v/>
          </cell>
        </row>
        <row r="1838">
          <cell r="K1838" t="str">
            <v/>
          </cell>
        </row>
        <row r="1839">
          <cell r="K1839" t="str">
            <v/>
          </cell>
        </row>
        <row r="1840">
          <cell r="K1840" t="str">
            <v/>
          </cell>
        </row>
        <row r="1841">
          <cell r="K1841" t="str">
            <v/>
          </cell>
        </row>
        <row r="1842">
          <cell r="K1842" t="str">
            <v/>
          </cell>
        </row>
        <row r="1843">
          <cell r="K1843" t="str">
            <v/>
          </cell>
        </row>
        <row r="1844">
          <cell r="K1844" t="str">
            <v/>
          </cell>
        </row>
        <row r="1845">
          <cell r="K1845" t="str">
            <v/>
          </cell>
        </row>
        <row r="1846">
          <cell r="K1846" t="str">
            <v/>
          </cell>
        </row>
        <row r="1847">
          <cell r="K1847" t="str">
            <v/>
          </cell>
        </row>
        <row r="1848">
          <cell r="K1848" t="str">
            <v/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8">
          <cell r="G18">
            <v>30016.870000000006</v>
          </cell>
          <cell r="I18">
            <v>29224.190000000006</v>
          </cell>
        </row>
      </sheetData>
      <sheetData sheetId="28"/>
      <sheetData sheetId="29">
        <row r="8">
          <cell r="AD8">
            <v>0</v>
          </cell>
        </row>
        <row r="9">
          <cell r="AD9">
            <v>97841.590000000011</v>
          </cell>
        </row>
        <row r="10">
          <cell r="AD10">
            <v>0</v>
          </cell>
        </row>
        <row r="11">
          <cell r="AD11">
            <v>-15695.69</v>
          </cell>
        </row>
        <row r="12">
          <cell r="AD12">
            <v>0</v>
          </cell>
        </row>
        <row r="13">
          <cell r="AD13">
            <v>0</v>
          </cell>
        </row>
        <row r="15">
          <cell r="AD15">
            <v>1101414.44</v>
          </cell>
        </row>
        <row r="16">
          <cell r="AD16">
            <v>66439.75</v>
          </cell>
        </row>
        <row r="17">
          <cell r="AD17">
            <v>-56513.769999999902</v>
          </cell>
        </row>
        <row r="18">
          <cell r="AD18">
            <v>1640889.5</v>
          </cell>
        </row>
        <row r="22">
          <cell r="AD22">
            <v>-6699.9999999999272</v>
          </cell>
        </row>
        <row r="23">
          <cell r="AD23">
            <v>0</v>
          </cell>
        </row>
        <row r="25">
          <cell r="AD25">
            <v>0</v>
          </cell>
        </row>
        <row r="27">
          <cell r="AD27">
            <v>-2228661.4700000002</v>
          </cell>
        </row>
        <row r="28">
          <cell r="AD28">
            <v>2243886.5399999996</v>
          </cell>
        </row>
        <row r="32">
          <cell r="AD32">
            <v>2120937.9</v>
          </cell>
        </row>
        <row r="33">
          <cell r="AD33">
            <v>-5126974.2799999993</v>
          </cell>
        </row>
        <row r="34">
          <cell r="AD34">
            <v>0</v>
          </cell>
        </row>
        <row r="35">
          <cell r="AD35">
            <v>0</v>
          </cell>
        </row>
        <row r="36">
          <cell r="AD36">
            <v>4134.0000000003492</v>
          </cell>
        </row>
      </sheetData>
      <sheetData sheetId="30"/>
      <sheetData sheetId="31">
        <row r="8">
          <cell r="AD8">
            <v>0</v>
          </cell>
        </row>
        <row r="9">
          <cell r="AD9">
            <v>101501.77000000002</v>
          </cell>
        </row>
        <row r="10">
          <cell r="AD10">
            <v>0</v>
          </cell>
        </row>
        <row r="11">
          <cell r="AD11">
            <v>-8598.66</v>
          </cell>
        </row>
        <row r="12">
          <cell r="AD12">
            <v>0</v>
          </cell>
        </row>
        <row r="13">
          <cell r="AD13">
            <v>-28094.43</v>
          </cell>
        </row>
        <row r="15">
          <cell r="AD15">
            <v>1894492.1199999994</v>
          </cell>
        </row>
        <row r="16">
          <cell r="AD16">
            <v>1005470.3000000003</v>
          </cell>
        </row>
        <row r="17">
          <cell r="AD17">
            <v>-249344.83999999997</v>
          </cell>
        </row>
        <row r="18">
          <cell r="AD18">
            <v>0</v>
          </cell>
        </row>
        <row r="22">
          <cell r="AD22">
            <v>0</v>
          </cell>
        </row>
        <row r="23">
          <cell r="AD23">
            <v>-3707750</v>
          </cell>
        </row>
        <row r="25">
          <cell r="AD25">
            <v>0</v>
          </cell>
        </row>
        <row r="27">
          <cell r="AD27">
            <v>-1480250.0899999996</v>
          </cell>
        </row>
        <row r="28">
          <cell r="AD28">
            <v>2281168.1200000006</v>
          </cell>
        </row>
        <row r="32">
          <cell r="AD32">
            <v>2047590</v>
          </cell>
        </row>
        <row r="33">
          <cell r="AD33">
            <v>-1379480.2100000002</v>
          </cell>
        </row>
        <row r="34">
          <cell r="AD34">
            <v>0</v>
          </cell>
        </row>
        <row r="35">
          <cell r="AD35">
            <v>0</v>
          </cell>
        </row>
        <row r="36">
          <cell r="AD36">
            <v>-2.3283064365386963E-10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2">
          <cell r="A2">
            <v>1309160</v>
          </cell>
          <cell r="C2" t="str">
            <v>وسائل نقل وإنتقال</v>
          </cell>
          <cell r="K2">
            <v>0</v>
          </cell>
        </row>
        <row r="3">
          <cell r="A3">
            <v>143527.95000000001</v>
          </cell>
          <cell r="C3" t="str">
            <v>أثاث مكتبى</v>
          </cell>
          <cell r="K3">
            <v>0</v>
          </cell>
        </row>
        <row r="4">
          <cell r="A4">
            <v>129539.95999999999</v>
          </cell>
          <cell r="C4" t="str">
            <v>أجهزة كمبيوتر وبرامج</v>
          </cell>
          <cell r="K4">
            <v>0</v>
          </cell>
        </row>
        <row r="5">
          <cell r="A5">
            <v>151081.24</v>
          </cell>
          <cell r="C5" t="str">
            <v>أجهزة ومعدات</v>
          </cell>
          <cell r="K5">
            <v>0</v>
          </cell>
        </row>
        <row r="6">
          <cell r="A6">
            <v>431894.67</v>
          </cell>
          <cell r="C6" t="str">
            <v>تحسينات</v>
          </cell>
          <cell r="K6">
            <v>0</v>
          </cell>
        </row>
        <row r="7">
          <cell r="B7">
            <v>900261.21000000031</v>
          </cell>
          <cell r="C7" t="str">
            <v>مجمع إهلاك وسائل نقل وإنتقال</v>
          </cell>
          <cell r="K7">
            <v>0</v>
          </cell>
        </row>
        <row r="8">
          <cell r="B8">
            <v>38131.120000000003</v>
          </cell>
          <cell r="C8" t="str">
            <v>مجمع إهلاك أثاث</v>
          </cell>
          <cell r="K8">
            <v>0</v>
          </cell>
        </row>
        <row r="9">
          <cell r="B9">
            <v>90073.489999999991</v>
          </cell>
          <cell r="C9" t="str">
            <v>مجمع إهلاك أجهزة كمبيوتر وبرامج</v>
          </cell>
          <cell r="K9">
            <v>0</v>
          </cell>
        </row>
        <row r="10">
          <cell r="B10">
            <v>107146.25</v>
          </cell>
          <cell r="C10" t="str">
            <v>مجمع إهلاك أجهزة ومعدات</v>
          </cell>
          <cell r="K10">
            <v>0</v>
          </cell>
        </row>
        <row r="11">
          <cell r="B11">
            <v>431894.67000000016</v>
          </cell>
          <cell r="C11" t="str">
            <v>مجمع إهلاك تحسينات</v>
          </cell>
          <cell r="K11">
            <v>0</v>
          </cell>
        </row>
        <row r="12">
          <cell r="A12">
            <v>11940000</v>
          </cell>
          <cell r="C12" t="str">
            <v>شركة سوفى لاند للإستثمار العقارى (ش.م.م)</v>
          </cell>
          <cell r="K12">
            <v>0</v>
          </cell>
        </row>
        <row r="13">
          <cell r="A13">
            <v>192278.5</v>
          </cell>
          <cell r="C13" t="str">
            <v>الشركة المالية للتجارة - سوفيكو (ذ.م.م)</v>
          </cell>
          <cell r="K13">
            <v>0</v>
          </cell>
        </row>
        <row r="14">
          <cell r="A14">
            <v>3038138</v>
          </cell>
          <cell r="C14" t="str">
            <v>شركة بتروتيوبلر للخدمات البترولية (ش.م.م)</v>
          </cell>
          <cell r="K14">
            <v>0</v>
          </cell>
        </row>
        <row r="15">
          <cell r="A15">
            <v>372500</v>
          </cell>
          <cell r="C15" t="str">
            <v>شركة سمارت كوم للدعاية والإعلان (ش.م.م)</v>
          </cell>
          <cell r="K15">
            <v>0</v>
          </cell>
        </row>
        <row r="16">
          <cell r="A16">
            <v>2415000</v>
          </cell>
          <cell r="C16" t="str">
            <v>شركة سوفيبت للخدمات البترولية (ش.م.م)</v>
          </cell>
          <cell r="K16">
            <v>0</v>
          </cell>
        </row>
        <row r="17">
          <cell r="A17">
            <v>1800000</v>
          </cell>
          <cell r="C17" t="str">
            <v>شركة سوفى سبور للرياضة (ش.م.م)</v>
          </cell>
          <cell r="K17">
            <v>0</v>
          </cell>
        </row>
        <row r="18">
          <cell r="A18">
            <v>234600</v>
          </cell>
          <cell r="C18" t="str">
            <v>شركة أملاك للخدمات والصيانة المتخصصة (ش.م.م)</v>
          </cell>
          <cell r="K18">
            <v>0</v>
          </cell>
        </row>
        <row r="19">
          <cell r="A19">
            <v>330811</v>
          </cell>
          <cell r="C19" t="str">
            <v>شركة الإستثمارات السياحية - تيكو (ش.م.م)</v>
          </cell>
          <cell r="K19">
            <v>0</v>
          </cell>
        </row>
        <row r="20">
          <cell r="A20">
            <v>2587500</v>
          </cell>
          <cell r="C20" t="str">
            <v>الشركة المصرية لتكنولوجيا المعلومات - بيانات (ش.م.م)</v>
          </cell>
          <cell r="K20">
            <v>0</v>
          </cell>
        </row>
        <row r="21">
          <cell r="A21">
            <v>4439777.51</v>
          </cell>
          <cell r="C21" t="str">
            <v>الشركة المصرية للملابس - جيت (ش.م.م)</v>
          </cell>
          <cell r="K21">
            <v>0</v>
          </cell>
        </row>
        <row r="22">
          <cell r="A22">
            <v>200000</v>
          </cell>
          <cell r="C22" t="str">
            <v>شركة سماش للإدارة (ش.م.م)</v>
          </cell>
          <cell r="K22">
            <v>0</v>
          </cell>
        </row>
        <row r="23">
          <cell r="A23">
            <v>500000</v>
          </cell>
          <cell r="C23" t="str">
            <v>شركة سيكتورز للإنشاءات (ش.م.م)</v>
          </cell>
          <cell r="K23">
            <v>0</v>
          </cell>
        </row>
        <row r="24">
          <cell r="A24">
            <v>175000</v>
          </cell>
          <cell r="C24" t="str">
            <v>شركة سيكتورز للإستثمار العقارى (ش.م.م)</v>
          </cell>
          <cell r="K24">
            <v>0</v>
          </cell>
        </row>
        <row r="25">
          <cell r="A25">
            <v>1000000</v>
          </cell>
          <cell r="C25" t="str">
            <v>شركة إنترناشيونال نكزس جروب للتجارة (ش.م.م)</v>
          </cell>
          <cell r="K25">
            <v>0</v>
          </cell>
        </row>
        <row r="26">
          <cell r="A26">
            <v>3930625.1</v>
          </cell>
          <cell r="C26" t="str">
            <v>شركة إنرجايزر مصر (ش.م.م)</v>
          </cell>
          <cell r="K26">
            <v>0</v>
          </cell>
        </row>
        <row r="27">
          <cell r="B27">
            <v>1000000</v>
          </cell>
          <cell r="C27" t="str">
            <v>إضمحلال إستثمارات فى شركات شقيقة وتابعة</v>
          </cell>
          <cell r="K27">
            <v>0</v>
          </cell>
        </row>
        <row r="28">
          <cell r="A28">
            <v>828925.79</v>
          </cell>
          <cell r="C28" t="str">
            <v>آى تى إس للتجارة والتوكيلات التجارية (ش.م.م)</v>
          </cell>
          <cell r="K28">
            <v>0</v>
          </cell>
        </row>
        <row r="29">
          <cell r="A29">
            <v>337500</v>
          </cell>
          <cell r="C29" t="str">
            <v>الشركة المصرية للأنفاق ومشروعات النقل (ش.م.م)</v>
          </cell>
          <cell r="K29">
            <v>0</v>
          </cell>
        </row>
        <row r="30">
          <cell r="A30">
            <v>3179457.6</v>
          </cell>
          <cell r="C30" t="str">
            <v>مستشفى السادس من أكتوبر لجراحة القلب - دار الفؤاد (ش.م.م)</v>
          </cell>
          <cell r="K30">
            <v>0</v>
          </cell>
        </row>
        <row r="31">
          <cell r="A31">
            <v>946209.06</v>
          </cell>
          <cell r="C31" t="str">
            <v>شركة الجيزة للأنظمة (ش.م.م)</v>
          </cell>
          <cell r="K31">
            <v>0</v>
          </cell>
        </row>
        <row r="32">
          <cell r="A32">
            <v>3044223.7999999989</v>
          </cell>
          <cell r="C32" t="str">
            <v>إيرادات مستحقة</v>
          </cell>
          <cell r="K32">
            <v>0</v>
          </cell>
        </row>
        <row r="33">
          <cell r="A33">
            <v>41186.499999999985</v>
          </cell>
          <cell r="C33" t="str">
            <v>مصروفات مدفوعة مقدماً</v>
          </cell>
          <cell r="K33">
            <v>0</v>
          </cell>
        </row>
        <row r="34">
          <cell r="A34">
            <v>27700</v>
          </cell>
          <cell r="C34" t="str">
            <v>تأمينات لدى الغير</v>
          </cell>
          <cell r="K34">
            <v>0</v>
          </cell>
        </row>
        <row r="35">
          <cell r="A35">
            <v>1725</v>
          </cell>
          <cell r="C35" t="str">
            <v>سلف وعهد تحت التسوية - عيد مصطفى</v>
          </cell>
          <cell r="K35">
            <v>0</v>
          </cell>
        </row>
        <row r="36">
          <cell r="A36">
            <v>1322.5200000000004</v>
          </cell>
          <cell r="C36" t="str">
            <v>سلف وعهد تحت التسوية - أشرف صدقى</v>
          </cell>
          <cell r="K36">
            <v>0</v>
          </cell>
        </row>
        <row r="37">
          <cell r="A37">
            <v>2387.42</v>
          </cell>
          <cell r="C37" t="str">
            <v>سلف وعهد تحت التسوية - حمدى صدقى</v>
          </cell>
          <cell r="K37">
            <v>0</v>
          </cell>
        </row>
        <row r="38">
          <cell r="A38">
            <v>13.470000000000027</v>
          </cell>
          <cell r="C38" t="str">
            <v>سلف وعهد تحت التسوية - جمال عوض اللة</v>
          </cell>
          <cell r="K38">
            <v>0</v>
          </cell>
        </row>
        <row r="39">
          <cell r="A39">
            <v>23000</v>
          </cell>
          <cell r="C39" t="str">
            <v>سلف وعهد تحت التسوية - حسن محمد حسن</v>
          </cell>
          <cell r="K39">
            <v>0</v>
          </cell>
        </row>
        <row r="40">
          <cell r="A40">
            <v>660</v>
          </cell>
          <cell r="C40" t="str">
            <v>سلف وعهد تحت التسوية - محمد على</v>
          </cell>
          <cell r="K40">
            <v>0</v>
          </cell>
        </row>
        <row r="41">
          <cell r="A41">
            <v>0.11</v>
          </cell>
          <cell r="C41" t="str">
            <v>مدينون متنوعون - إيناس سالم</v>
          </cell>
          <cell r="K41">
            <v>0</v>
          </cell>
        </row>
        <row r="42">
          <cell r="A42">
            <v>6342.49</v>
          </cell>
          <cell r="C42" t="str">
            <v>مدينون متنوعون - أحمد تاج</v>
          </cell>
          <cell r="K42">
            <v>0</v>
          </cell>
        </row>
        <row r="43">
          <cell r="A43">
            <v>801.78</v>
          </cell>
          <cell r="C43" t="str">
            <v>مدينون متنوعون - أحمد محفوظ</v>
          </cell>
          <cell r="K43">
            <v>0</v>
          </cell>
        </row>
        <row r="44">
          <cell r="A44">
            <v>424.20999999999992</v>
          </cell>
          <cell r="C44" t="str">
            <v>مدينون متنوعون - يسرى عبدة متولى</v>
          </cell>
          <cell r="K44">
            <v>0</v>
          </cell>
        </row>
        <row r="45">
          <cell r="A45">
            <v>1195</v>
          </cell>
          <cell r="C45" t="str">
            <v>مدينون متنوعون - مجدى الجابرى</v>
          </cell>
          <cell r="K45">
            <v>0</v>
          </cell>
        </row>
        <row r="46">
          <cell r="A46">
            <v>1723.5</v>
          </cell>
          <cell r="C46" t="str">
            <v>مدينون متنوعون - وليد نبيل</v>
          </cell>
          <cell r="K46">
            <v>0</v>
          </cell>
        </row>
        <row r="47">
          <cell r="A47">
            <v>246581.71999999997</v>
          </cell>
          <cell r="C47" t="str">
            <v>الشركة المالية للتجارة - سوفيكو</v>
          </cell>
          <cell r="K47">
            <v>0</v>
          </cell>
        </row>
        <row r="48">
          <cell r="A48">
            <v>333261</v>
          </cell>
          <cell r="C48" t="str">
            <v>شركة سمارت كوم للدعاية والإعلان</v>
          </cell>
          <cell r="K48">
            <v>0</v>
          </cell>
        </row>
        <row r="49">
          <cell r="A49">
            <v>122000</v>
          </cell>
          <cell r="C49" t="str">
            <v>شركة أملاك للخدمات والصيانة المتخصصة</v>
          </cell>
          <cell r="K49">
            <v>0</v>
          </cell>
        </row>
        <row r="50">
          <cell r="A50">
            <v>900000</v>
          </cell>
          <cell r="C50" t="str">
            <v>شركة سوفى سبور للرياضة</v>
          </cell>
          <cell r="K50">
            <v>0</v>
          </cell>
        </row>
        <row r="51">
          <cell r="A51">
            <v>335235.8</v>
          </cell>
          <cell r="C51" t="str">
            <v>شركة الإستثمارات السياحية - تيكو</v>
          </cell>
          <cell r="K51">
            <v>0</v>
          </cell>
        </row>
        <row r="52">
          <cell r="A52">
            <v>728200</v>
          </cell>
          <cell r="C52" t="str">
            <v>الشركة المصرية للملابس - جيت</v>
          </cell>
          <cell r="K52">
            <v>0</v>
          </cell>
        </row>
        <row r="53">
          <cell r="A53">
            <v>815381.61000000034</v>
          </cell>
          <cell r="C53" t="str">
            <v>وثائق صندوق ثمـــار</v>
          </cell>
          <cell r="K53">
            <v>0</v>
          </cell>
        </row>
        <row r="54">
          <cell r="A54">
            <v>277444.98000000004</v>
          </cell>
          <cell r="C54" t="str">
            <v>وثائق صندوق جُمــان</v>
          </cell>
          <cell r="K54">
            <v>0</v>
          </cell>
        </row>
        <row r="55">
          <cell r="A55">
            <v>50</v>
          </cell>
          <cell r="C55" t="str">
            <v>النقدية بالصندوق</v>
          </cell>
          <cell r="K55">
            <v>0</v>
          </cell>
        </row>
        <row r="56">
          <cell r="A56">
            <v>41.56</v>
          </cell>
          <cell r="C56" t="str">
            <v>الأهلى سوسيتية جنرال - جنية مصرى</v>
          </cell>
          <cell r="K56">
            <v>0</v>
          </cell>
        </row>
        <row r="57">
          <cell r="A57">
            <v>87.52</v>
          </cell>
          <cell r="C57" t="str">
            <v>العربى الأفريقى - جنية مصرى</v>
          </cell>
          <cell r="K57">
            <v>0</v>
          </cell>
        </row>
        <row r="58">
          <cell r="A58">
            <v>20.61</v>
          </cell>
          <cell r="C58" t="str">
            <v>الأهلى سوسيتية جنرال - دولار أمريكى</v>
          </cell>
          <cell r="K58">
            <v>0</v>
          </cell>
        </row>
        <row r="59">
          <cell r="A59">
            <v>29024.500000000007</v>
          </cell>
          <cell r="C59" t="str">
            <v>الأهلى سوسيتية جنرال - دولار أمريكى (ودائع)</v>
          </cell>
          <cell r="K59">
            <v>0</v>
          </cell>
        </row>
        <row r="60">
          <cell r="B60">
            <v>77790.55</v>
          </cell>
          <cell r="C60" t="str">
            <v>مخصص ضرائب شركات أموال</v>
          </cell>
          <cell r="K60">
            <v>0</v>
          </cell>
        </row>
        <row r="61">
          <cell r="B61">
            <v>3935</v>
          </cell>
          <cell r="C61" t="str">
            <v>مخصص ضرائب قيم منقولة</v>
          </cell>
          <cell r="K61">
            <v>0</v>
          </cell>
        </row>
        <row r="62">
          <cell r="B62">
            <v>3529</v>
          </cell>
          <cell r="C62" t="str">
            <v>مخصص رسم تنمية</v>
          </cell>
          <cell r="K62">
            <v>0</v>
          </cell>
        </row>
        <row r="63">
          <cell r="B63">
            <v>20138.649999999994</v>
          </cell>
          <cell r="C63" t="str">
            <v>مصروفات مستحقة</v>
          </cell>
          <cell r="K63">
            <v>0</v>
          </cell>
        </row>
        <row r="64">
          <cell r="B64">
            <v>2082.2700000000004</v>
          </cell>
          <cell r="C64" t="str">
            <v>هيئة التأمينات الإجتماعية</v>
          </cell>
          <cell r="K64">
            <v>0</v>
          </cell>
        </row>
        <row r="65">
          <cell r="B65">
            <v>12000</v>
          </cell>
          <cell r="C65" t="str">
            <v>بدلات حضور جلسات</v>
          </cell>
          <cell r="K65">
            <v>0</v>
          </cell>
        </row>
        <row r="66">
          <cell r="B66">
            <v>68.38</v>
          </cell>
          <cell r="C66" t="str">
            <v>جارى مصلحة الضرائب - ضرائب خصم</v>
          </cell>
          <cell r="K66">
            <v>0</v>
          </cell>
        </row>
        <row r="67">
          <cell r="B67">
            <v>47274.09</v>
          </cell>
          <cell r="C67" t="str">
            <v>جارى مصلحة الضرائب - كسب عمل</v>
          </cell>
          <cell r="K67">
            <v>0</v>
          </cell>
        </row>
        <row r="68">
          <cell r="B68">
            <v>58887.42</v>
          </cell>
          <cell r="C68" t="str">
            <v>جارى مصلحة الضرائب - شركات أموال</v>
          </cell>
          <cell r="K68">
            <v>0</v>
          </cell>
        </row>
        <row r="69">
          <cell r="B69">
            <v>2000</v>
          </cell>
          <cell r="C69" t="str">
            <v>تأمينات للغير</v>
          </cell>
          <cell r="K69">
            <v>0</v>
          </cell>
        </row>
        <row r="70">
          <cell r="B70">
            <v>16993.449999999997</v>
          </cell>
          <cell r="C70" t="str">
            <v>دائنون متنوعون - الأستاذ / مكرم عثمان</v>
          </cell>
          <cell r="K70">
            <v>0</v>
          </cell>
        </row>
        <row r="71">
          <cell r="B71">
            <v>65662.500000000015</v>
          </cell>
          <cell r="C71" t="str">
            <v>دائنون متنوعون - شركة دايموند ميديكال سيرفيس</v>
          </cell>
          <cell r="K71">
            <v>0</v>
          </cell>
        </row>
        <row r="72">
          <cell r="B72">
            <v>16904.41</v>
          </cell>
          <cell r="C72" t="str">
            <v>دائنو توزيعات</v>
          </cell>
          <cell r="K72">
            <v>0</v>
          </cell>
        </row>
        <row r="73">
          <cell r="B73">
            <v>5928.2300000000032</v>
          </cell>
          <cell r="C73" t="str">
            <v>الأستاذ / عمر مكرم</v>
          </cell>
          <cell r="K73">
            <v>0</v>
          </cell>
        </row>
        <row r="74">
          <cell r="B74">
            <v>1044860.9800000001</v>
          </cell>
          <cell r="C74" t="str">
            <v>الأستاذ / محمد عمر مكرم</v>
          </cell>
          <cell r="K74">
            <v>0</v>
          </cell>
        </row>
        <row r="75">
          <cell r="B75">
            <v>850218.5</v>
          </cell>
          <cell r="C75" t="str">
            <v>الأستاذ / إبراهيم عماد مكرم</v>
          </cell>
          <cell r="K75">
            <v>0</v>
          </cell>
        </row>
        <row r="76">
          <cell r="B76">
            <v>297515.10999999993</v>
          </cell>
          <cell r="C76" t="str">
            <v>السيدة / مروة عمر مكرم</v>
          </cell>
          <cell r="K76">
            <v>0</v>
          </cell>
        </row>
        <row r="77">
          <cell r="B77">
            <v>451340.07999999996</v>
          </cell>
          <cell r="C77" t="str">
            <v>السيدة / هنى عماد مكرم</v>
          </cell>
          <cell r="K77">
            <v>0</v>
          </cell>
        </row>
        <row r="78">
          <cell r="B78">
            <v>30000000</v>
          </cell>
          <cell r="C78" t="str">
            <v>رأس المال المدفوع</v>
          </cell>
          <cell r="K78">
            <v>0</v>
          </cell>
        </row>
        <row r="79">
          <cell r="B79">
            <v>911837.96</v>
          </cell>
          <cell r="C79" t="str">
            <v>إحتياطى قانونى</v>
          </cell>
          <cell r="K79">
            <v>0</v>
          </cell>
        </row>
        <row r="80">
          <cell r="B80">
            <v>650000</v>
          </cell>
          <cell r="C80" t="str">
            <v>إحتياطى عام</v>
          </cell>
          <cell r="K80">
            <v>0</v>
          </cell>
        </row>
        <row r="81">
          <cell r="B81">
            <v>1331.8</v>
          </cell>
          <cell r="C81" t="str">
            <v>إحتياطى رأسمالى</v>
          </cell>
          <cell r="K81">
            <v>0</v>
          </cell>
        </row>
        <row r="82">
          <cell r="B82">
            <v>7071759.3100000005</v>
          </cell>
          <cell r="C82" t="str">
            <v>أرباح مرحلة</v>
          </cell>
          <cell r="K82">
            <v>0</v>
          </cell>
        </row>
        <row r="83">
          <cell r="B83">
            <v>776349.06</v>
          </cell>
          <cell r="C83" t="str">
            <v>فروق تقييم إستثمارات مالية متاحة للبيع غير محققة</v>
          </cell>
          <cell r="K83">
            <v>0</v>
          </cell>
        </row>
        <row r="84">
          <cell r="A84">
            <v>117.8</v>
          </cell>
          <cell r="C84" t="str">
            <v>إلتزام ضريبى مؤجل</v>
          </cell>
          <cell r="K84">
            <v>0</v>
          </cell>
        </row>
        <row r="85">
          <cell r="B85">
            <v>2597765.79</v>
          </cell>
          <cell r="C85" t="str">
            <v>المهندس / محمد عمر مكرم</v>
          </cell>
          <cell r="K85">
            <v>0</v>
          </cell>
        </row>
        <row r="86">
          <cell r="A86">
            <v>119972</v>
          </cell>
          <cell r="C86" t="str">
            <v>أرباح مرحلة</v>
          </cell>
          <cell r="K86">
            <v>1</v>
          </cell>
        </row>
        <row r="87">
          <cell r="B87">
            <v>119972</v>
          </cell>
          <cell r="C87" t="str">
            <v>إحتياطى قانونى</v>
          </cell>
          <cell r="K87">
            <v>1</v>
          </cell>
        </row>
        <row r="88">
          <cell r="A88">
            <v>33095.46</v>
          </cell>
          <cell r="C88" t="str">
            <v>الأهلى سوسيتية جنرال - جنية مصرى</v>
          </cell>
          <cell r="K88">
            <v>1</v>
          </cell>
        </row>
        <row r="89">
          <cell r="B89">
            <v>33069.269999999997</v>
          </cell>
          <cell r="C89" t="str">
            <v>وثائق صندوق ثمـــار</v>
          </cell>
          <cell r="K89">
            <v>1</v>
          </cell>
        </row>
        <row r="90">
          <cell r="B90">
            <v>26.19</v>
          </cell>
          <cell r="C90" t="str">
            <v>أرباح إسترداد وثائق صندوق ثمـــار</v>
          </cell>
          <cell r="K90">
            <v>1</v>
          </cell>
        </row>
        <row r="91">
          <cell r="A91">
            <v>33000</v>
          </cell>
          <cell r="C91" t="str">
            <v>شركة سمارت كوم للدعاية والإعلان</v>
          </cell>
          <cell r="K91">
            <v>1</v>
          </cell>
        </row>
        <row r="92">
          <cell r="B92">
            <v>33000</v>
          </cell>
          <cell r="C92" t="str">
            <v>الأهلى سوسيتية جنرال - جنية مصرى</v>
          </cell>
          <cell r="K92">
            <v>1</v>
          </cell>
        </row>
        <row r="93">
          <cell r="A93">
            <v>14867.98</v>
          </cell>
          <cell r="C93" t="str">
            <v>الأهلى سوسيتية جنرال - جنية مصرى</v>
          </cell>
          <cell r="K93">
            <v>1</v>
          </cell>
        </row>
        <row r="94">
          <cell r="B94">
            <v>14853.14</v>
          </cell>
          <cell r="C94" t="str">
            <v>وثائق صندوق ثمـــار</v>
          </cell>
          <cell r="K94">
            <v>1</v>
          </cell>
        </row>
        <row r="95">
          <cell r="B95">
            <v>14.84</v>
          </cell>
          <cell r="C95" t="str">
            <v>أرباح إسترداد وثائق صندوق ثمـــار</v>
          </cell>
          <cell r="K95">
            <v>1</v>
          </cell>
        </row>
        <row r="96">
          <cell r="A96">
            <v>7500</v>
          </cell>
          <cell r="C96" t="str">
            <v>الشركة المالية للتجارة - سوفيكو</v>
          </cell>
          <cell r="K96">
            <v>1</v>
          </cell>
        </row>
        <row r="97">
          <cell r="B97">
            <v>7500</v>
          </cell>
          <cell r="C97" t="str">
            <v>الأهلى سوسيتية جنرال - جنية مصرى</v>
          </cell>
          <cell r="K97">
            <v>1</v>
          </cell>
        </row>
        <row r="98">
          <cell r="A98">
            <v>7500</v>
          </cell>
          <cell r="C98" t="str">
            <v>سلف وعهد تحت التسوية - حمدى صدقى</v>
          </cell>
          <cell r="K98">
            <v>1</v>
          </cell>
        </row>
        <row r="99">
          <cell r="B99">
            <v>7500</v>
          </cell>
          <cell r="C99" t="str">
            <v>الأهلى سوسيتية جنرال - جنية مصرى</v>
          </cell>
          <cell r="K99">
            <v>1</v>
          </cell>
        </row>
        <row r="100">
          <cell r="A100">
            <v>7000</v>
          </cell>
          <cell r="C100" t="str">
            <v>الشركة المالية للتجارة - سوفيكو</v>
          </cell>
          <cell r="K100">
            <v>1</v>
          </cell>
        </row>
        <row r="101">
          <cell r="B101">
            <v>7000</v>
          </cell>
          <cell r="C101" t="str">
            <v>الأهلى سوسيتية جنرال - جنية مصرى</v>
          </cell>
          <cell r="K101">
            <v>1</v>
          </cell>
        </row>
        <row r="102">
          <cell r="A102">
            <v>2000000</v>
          </cell>
          <cell r="C102" t="str">
            <v>الأهلى سوسيتية جنرال - جنية مصرى</v>
          </cell>
          <cell r="K102">
            <v>1</v>
          </cell>
        </row>
        <row r="103">
          <cell r="B103">
            <v>2000000</v>
          </cell>
          <cell r="C103" t="str">
            <v>الأستاذ / محمد عمر مكرم</v>
          </cell>
          <cell r="K103">
            <v>1</v>
          </cell>
        </row>
        <row r="104">
          <cell r="A104">
            <v>335235.8</v>
          </cell>
          <cell r="C104" t="str">
            <v>الأهلى سوسيتية جنرال - جنية مصرى</v>
          </cell>
          <cell r="K104">
            <v>1</v>
          </cell>
        </row>
        <row r="105">
          <cell r="B105">
            <v>335235.8</v>
          </cell>
          <cell r="C105" t="str">
            <v>شركة الإستثمارات السياحية - تيكو</v>
          </cell>
          <cell r="K105">
            <v>1</v>
          </cell>
        </row>
        <row r="106">
          <cell r="A106">
            <v>328191.92</v>
          </cell>
          <cell r="C106" t="str">
            <v>وثائق صندوق ثمـــار</v>
          </cell>
          <cell r="K106">
            <v>1</v>
          </cell>
        </row>
        <row r="107">
          <cell r="B107">
            <v>328191.92</v>
          </cell>
          <cell r="C107" t="str">
            <v>الأهلى سوسيتية جنرال - جنية مصرى</v>
          </cell>
          <cell r="K107">
            <v>1</v>
          </cell>
        </row>
        <row r="108">
          <cell r="A108">
            <v>277943.71999999997</v>
          </cell>
          <cell r="C108" t="str">
            <v>العربى الأفريقى - جنية مصرى</v>
          </cell>
          <cell r="K108">
            <v>1</v>
          </cell>
        </row>
        <row r="109">
          <cell r="B109">
            <v>277219.05</v>
          </cell>
          <cell r="C109" t="str">
            <v>وثائق صندوق جُمــان</v>
          </cell>
          <cell r="K109">
            <v>1</v>
          </cell>
        </row>
        <row r="110">
          <cell r="B110">
            <v>724.67</v>
          </cell>
          <cell r="C110" t="str">
            <v>أرباح إسترداد وثائق صندوق جُمــان</v>
          </cell>
          <cell r="K110">
            <v>1</v>
          </cell>
        </row>
        <row r="111">
          <cell r="A111">
            <v>277950</v>
          </cell>
          <cell r="C111" t="str">
            <v>الأهلى سوسيتية جنرال - جنية مصرى</v>
          </cell>
          <cell r="K111">
            <v>1</v>
          </cell>
        </row>
        <row r="112">
          <cell r="B112">
            <v>277950</v>
          </cell>
          <cell r="C112" t="str">
            <v>العربى الأفريقى - جنية مصرى</v>
          </cell>
          <cell r="K112">
            <v>1</v>
          </cell>
        </row>
        <row r="113">
          <cell r="A113">
            <v>922822.2</v>
          </cell>
          <cell r="C113" t="str">
            <v>الأهلى سوسيتية جنرال - جنية مصرى</v>
          </cell>
          <cell r="K113">
            <v>1</v>
          </cell>
        </row>
        <row r="114">
          <cell r="B114">
            <v>921221.89</v>
          </cell>
          <cell r="C114" t="str">
            <v>وثائق صندوق ثمـــار</v>
          </cell>
          <cell r="K114">
            <v>1</v>
          </cell>
        </row>
        <row r="115">
          <cell r="B115">
            <v>1600.31</v>
          </cell>
          <cell r="C115" t="str">
            <v>أرباح إسترداد وثائق صندوق ثمـــار</v>
          </cell>
          <cell r="K115">
            <v>1</v>
          </cell>
        </row>
        <row r="116">
          <cell r="A116">
            <v>90</v>
          </cell>
          <cell r="C116" t="str">
            <v>العربى الأفريقى - جنية مصرى</v>
          </cell>
          <cell r="K116">
            <v>1</v>
          </cell>
        </row>
        <row r="117">
          <cell r="B117">
            <v>90</v>
          </cell>
          <cell r="C117" t="str">
            <v>الأستاذ / محمد عمر مكرم</v>
          </cell>
          <cell r="K117">
            <v>1</v>
          </cell>
        </row>
        <row r="118">
          <cell r="A118">
            <v>40000</v>
          </cell>
          <cell r="C118" t="str">
            <v>الأستاذ / محمد عمر مكرم</v>
          </cell>
          <cell r="K118">
            <v>1</v>
          </cell>
        </row>
        <row r="119">
          <cell r="A119">
            <v>40000</v>
          </cell>
          <cell r="C119" t="str">
            <v>الأستاذ / إبراهيم عماد مكرم</v>
          </cell>
          <cell r="K119">
            <v>1</v>
          </cell>
        </row>
        <row r="120">
          <cell r="A120">
            <v>3120000</v>
          </cell>
          <cell r="C120" t="str">
            <v>مدينو شراء إستثمارات - شركة إسكان خريجى الجيزويت</v>
          </cell>
          <cell r="K120">
            <v>1</v>
          </cell>
        </row>
        <row r="121">
          <cell r="B121">
            <v>3200000</v>
          </cell>
          <cell r="C121" t="str">
            <v>الأهلى سوسيتية جنرال - جنية مصرى</v>
          </cell>
          <cell r="K121">
            <v>1</v>
          </cell>
        </row>
        <row r="122">
          <cell r="A122">
            <v>11381.8</v>
          </cell>
          <cell r="C122" t="str">
            <v>الأهلى سوسيتية جنرال - جنية مصرى</v>
          </cell>
          <cell r="K122">
            <v>1</v>
          </cell>
        </row>
        <row r="123">
          <cell r="B123">
            <v>11357.53</v>
          </cell>
          <cell r="C123" t="str">
            <v>وثائق صندوق ثمـــار</v>
          </cell>
          <cell r="K123">
            <v>1</v>
          </cell>
        </row>
        <row r="124">
          <cell r="B124">
            <v>24.27</v>
          </cell>
          <cell r="C124" t="str">
            <v>أرباح إسترداد وثائق صندوق ثمـــار</v>
          </cell>
          <cell r="K124">
            <v>1</v>
          </cell>
        </row>
        <row r="125">
          <cell r="A125">
            <v>450</v>
          </cell>
          <cell r="C125" t="str">
            <v>مصروفات مدفوعة مقدماً</v>
          </cell>
          <cell r="K125">
            <v>1</v>
          </cell>
        </row>
        <row r="126">
          <cell r="B126">
            <v>8.18</v>
          </cell>
          <cell r="C126" t="str">
            <v>جارى مصلحة الضرائب - ضرائب خصم</v>
          </cell>
          <cell r="K126">
            <v>1</v>
          </cell>
        </row>
        <row r="127">
          <cell r="B127">
            <v>441.82</v>
          </cell>
          <cell r="C127" t="str">
            <v>الأهلى سوسيتية جنرال - جنية مصرى</v>
          </cell>
          <cell r="K127">
            <v>1</v>
          </cell>
        </row>
        <row r="128">
          <cell r="A128">
            <v>2114.0100000000002</v>
          </cell>
          <cell r="C128" t="str">
            <v>مصروفات مستحقة</v>
          </cell>
          <cell r="K128">
            <v>1</v>
          </cell>
        </row>
        <row r="129">
          <cell r="A129">
            <v>378.33</v>
          </cell>
          <cell r="C129" t="str">
            <v>مصاريف تليفون وبريد وإنترنت</v>
          </cell>
          <cell r="K129">
            <v>1</v>
          </cell>
        </row>
        <row r="130">
          <cell r="A130">
            <v>68.94</v>
          </cell>
          <cell r="C130" t="str">
            <v>دائنون متنوعون - الأستاذ / مكرم عثمان</v>
          </cell>
          <cell r="K130">
            <v>1</v>
          </cell>
        </row>
        <row r="131">
          <cell r="A131">
            <v>77.739999999999995</v>
          </cell>
          <cell r="C131" t="str">
            <v>سلف وعهد تحت التسوية - أشرف صدقى</v>
          </cell>
          <cell r="K131">
            <v>1</v>
          </cell>
        </row>
        <row r="132">
          <cell r="A132">
            <v>260.48</v>
          </cell>
          <cell r="C132" t="str">
            <v>سلف وعهد تحت التسوية - حمدى صدقى</v>
          </cell>
          <cell r="K132">
            <v>1</v>
          </cell>
        </row>
        <row r="133">
          <cell r="A133">
            <v>30.97</v>
          </cell>
          <cell r="C133" t="str">
            <v>سلف وعهد تحت التسوية - جمال عوض اللة</v>
          </cell>
          <cell r="K133">
            <v>1</v>
          </cell>
        </row>
        <row r="134">
          <cell r="A134">
            <v>92.06</v>
          </cell>
          <cell r="C134" t="str">
            <v>مدينون متنوعون - إيناس سالم</v>
          </cell>
          <cell r="K134">
            <v>1</v>
          </cell>
        </row>
        <row r="135">
          <cell r="A135">
            <v>74.69</v>
          </cell>
          <cell r="C135" t="str">
            <v>مدينون متنوعون - أحمد تاج</v>
          </cell>
          <cell r="K135">
            <v>1</v>
          </cell>
        </row>
        <row r="136">
          <cell r="A136">
            <v>219.88</v>
          </cell>
          <cell r="C136" t="str">
            <v>مدينون متنوعون - محمد إسماعيل</v>
          </cell>
          <cell r="K136">
            <v>1</v>
          </cell>
        </row>
        <row r="137">
          <cell r="A137">
            <v>24.25</v>
          </cell>
          <cell r="C137" t="str">
            <v>مدينون متنوعون - يسرى عبدة متولى</v>
          </cell>
          <cell r="K137">
            <v>1</v>
          </cell>
        </row>
        <row r="138">
          <cell r="A138">
            <v>787.04</v>
          </cell>
          <cell r="C138" t="str">
            <v>الأستاذ / عمر مكرم</v>
          </cell>
          <cell r="K138">
            <v>1</v>
          </cell>
        </row>
        <row r="139">
          <cell r="A139">
            <v>512.62</v>
          </cell>
          <cell r="C139" t="str">
            <v>الأستاذ / محمد عمر مكرم</v>
          </cell>
          <cell r="K139">
            <v>1</v>
          </cell>
        </row>
        <row r="140">
          <cell r="A140">
            <v>1601.38</v>
          </cell>
          <cell r="C140" t="str">
            <v>الأستاذ / إبراهيم عماد مكرم</v>
          </cell>
          <cell r="K140">
            <v>1</v>
          </cell>
        </row>
        <row r="141">
          <cell r="A141">
            <v>1208.93</v>
          </cell>
          <cell r="C141" t="str">
            <v>السيدة / مروة عمر مكرم</v>
          </cell>
          <cell r="K141">
            <v>1</v>
          </cell>
        </row>
        <row r="142">
          <cell r="A142">
            <v>451.72</v>
          </cell>
          <cell r="C142" t="str">
            <v>السيدة / هنى عماد مكرم</v>
          </cell>
          <cell r="K142">
            <v>1</v>
          </cell>
        </row>
        <row r="143">
          <cell r="B143">
            <v>7903.04</v>
          </cell>
          <cell r="C143" t="str">
            <v>الأهلى سوسيتية جنرال - جنية مصرى</v>
          </cell>
          <cell r="K143">
            <v>1</v>
          </cell>
        </row>
        <row r="144">
          <cell r="A144">
            <v>2011.73</v>
          </cell>
          <cell r="C144" t="str">
            <v>هيئة التأمينات الإجتماعية</v>
          </cell>
          <cell r="K144">
            <v>1</v>
          </cell>
        </row>
        <row r="145">
          <cell r="B145">
            <v>2011.73</v>
          </cell>
          <cell r="C145" t="str">
            <v>الأهلى سوسيتية جنرال - جنية مصرى</v>
          </cell>
          <cell r="K145">
            <v>1</v>
          </cell>
        </row>
        <row r="146">
          <cell r="A146">
            <v>1700</v>
          </cell>
          <cell r="C146" t="str">
            <v>الشركة المالية للتجارة - سوفيكو</v>
          </cell>
          <cell r="K146">
            <v>1</v>
          </cell>
        </row>
        <row r="147">
          <cell r="B147">
            <v>1700</v>
          </cell>
          <cell r="C147" t="str">
            <v>الأهلى سوسيتية جنرال - جنية مصرى</v>
          </cell>
          <cell r="K147">
            <v>1</v>
          </cell>
        </row>
        <row r="148">
          <cell r="A148">
            <v>140.6</v>
          </cell>
          <cell r="C148" t="str">
            <v>الأهلى سوسيتية جنرال - جنية مصرى</v>
          </cell>
          <cell r="K148">
            <v>1</v>
          </cell>
        </row>
        <row r="149">
          <cell r="B149">
            <v>140.22</v>
          </cell>
          <cell r="C149" t="str">
            <v>وثائق صندوق ثمـــار</v>
          </cell>
          <cell r="K149">
            <v>1</v>
          </cell>
        </row>
        <row r="150">
          <cell r="B150">
            <v>0.38</v>
          </cell>
          <cell r="C150" t="str">
            <v>أرباح إسترداد وثائق صندوق ثمـــار</v>
          </cell>
          <cell r="K150">
            <v>1</v>
          </cell>
        </row>
        <row r="151">
          <cell r="A151">
            <v>44.5</v>
          </cell>
          <cell r="C151" t="str">
            <v>الأهلى سوسيتية جنرال - جنية مصرى</v>
          </cell>
          <cell r="K151">
            <v>1</v>
          </cell>
        </row>
        <row r="152">
          <cell r="B152">
            <v>44.5</v>
          </cell>
          <cell r="C152" t="str">
            <v>سلف وعهد تحت التسوية - جمال عوض اللة</v>
          </cell>
          <cell r="K152">
            <v>1</v>
          </cell>
        </row>
        <row r="153">
          <cell r="A153">
            <v>163167.92000000001</v>
          </cell>
          <cell r="C153" t="str">
            <v>الأهلى سوسيتية جنرال - جنية مصرى</v>
          </cell>
          <cell r="K153">
            <v>1</v>
          </cell>
        </row>
        <row r="154">
          <cell r="B154">
            <v>162651.04999999999</v>
          </cell>
          <cell r="C154" t="str">
            <v>وثائق صندوق ثمـــار</v>
          </cell>
          <cell r="K154">
            <v>1</v>
          </cell>
        </row>
        <row r="155">
          <cell r="B155">
            <v>516.87</v>
          </cell>
          <cell r="C155" t="str">
            <v>أرباح إسترداد وثائق صندوق ثمـــار</v>
          </cell>
          <cell r="K155">
            <v>1</v>
          </cell>
        </row>
        <row r="156">
          <cell r="A156">
            <v>210500</v>
          </cell>
          <cell r="C156" t="str">
            <v>شركة سوفى لاند للإستثمار العقارى</v>
          </cell>
          <cell r="K156">
            <v>1</v>
          </cell>
        </row>
        <row r="157">
          <cell r="B157">
            <v>163000</v>
          </cell>
          <cell r="C157" t="str">
            <v>الأهلى سوسيتية جنرال - جنية مصرى</v>
          </cell>
          <cell r="K157">
            <v>1</v>
          </cell>
        </row>
        <row r="158">
          <cell r="B158">
            <v>47500</v>
          </cell>
          <cell r="C158" t="str">
            <v>الأستاذ / محمد عمر مكرم</v>
          </cell>
          <cell r="K158">
            <v>1</v>
          </cell>
        </row>
        <row r="159">
          <cell r="A159">
            <v>497500</v>
          </cell>
          <cell r="C159" t="str">
            <v>العربى الأفريقى - جنية مصرى</v>
          </cell>
          <cell r="K159">
            <v>1</v>
          </cell>
        </row>
        <row r="160">
          <cell r="B160">
            <v>497500</v>
          </cell>
          <cell r="C160" t="str">
            <v>شركة سوفى لاند للإستثمار العقارى</v>
          </cell>
          <cell r="K160">
            <v>1</v>
          </cell>
        </row>
        <row r="161">
          <cell r="A161">
            <v>497500</v>
          </cell>
          <cell r="C161" t="str">
            <v>شركة سوفى لاند للإستثمار العقارى (ش.م.م)</v>
          </cell>
          <cell r="K161">
            <v>1</v>
          </cell>
        </row>
        <row r="162">
          <cell r="B162">
            <v>497500</v>
          </cell>
          <cell r="C162" t="str">
            <v>العربى الأفريقى - جنية مصرى</v>
          </cell>
          <cell r="K162">
            <v>1</v>
          </cell>
        </row>
        <row r="163">
          <cell r="A163">
            <v>15130250</v>
          </cell>
          <cell r="C163" t="str">
            <v>شركة كونرينت للإستثمار العقارى (ش.م.م)</v>
          </cell>
          <cell r="K163">
            <v>1</v>
          </cell>
        </row>
        <row r="164">
          <cell r="B164">
            <v>15120000</v>
          </cell>
          <cell r="C164" t="str">
            <v>مدينو شراء إستثمارات - شركة إسكان خريجى الجيزويت</v>
          </cell>
          <cell r="K164">
            <v>1</v>
          </cell>
        </row>
        <row r="165">
          <cell r="B165">
            <v>10250</v>
          </cell>
          <cell r="C165" t="str">
            <v>دائنون متنوعون - بلتون لتداول الأوراق المالية</v>
          </cell>
          <cell r="K165">
            <v>1</v>
          </cell>
        </row>
        <row r="166">
          <cell r="A166">
            <v>9950000</v>
          </cell>
          <cell r="C166" t="str">
            <v>مدينو شراء إستثمارات - شركة إسكان خريجى الجيزويت</v>
          </cell>
          <cell r="K166">
            <v>1</v>
          </cell>
        </row>
        <row r="167">
          <cell r="B167">
            <v>9950000</v>
          </cell>
          <cell r="C167" t="str">
            <v>شركة سوفى لاند للإستثمار العقارى (ش.م.م)</v>
          </cell>
          <cell r="K167">
            <v>1</v>
          </cell>
        </row>
        <row r="168">
          <cell r="A168">
            <v>140.69</v>
          </cell>
          <cell r="C168" t="str">
            <v>الأهلى سوسيتية جنرال - جنية مصرى</v>
          </cell>
          <cell r="K168">
            <v>1</v>
          </cell>
        </row>
        <row r="169">
          <cell r="B169">
            <v>140.22</v>
          </cell>
          <cell r="C169" t="str">
            <v>وثائق صندوق ثمـــار</v>
          </cell>
          <cell r="K169">
            <v>1</v>
          </cell>
        </row>
        <row r="170">
          <cell r="B170">
            <v>0.47</v>
          </cell>
          <cell r="C170" t="str">
            <v>أرباح إسترداد وثائق صندوق ثمـــار</v>
          </cell>
          <cell r="K170">
            <v>1</v>
          </cell>
        </row>
        <row r="171">
          <cell r="A171">
            <v>133000</v>
          </cell>
          <cell r="C171" t="str">
            <v>العربى الأفريقى - جنية مصرى</v>
          </cell>
          <cell r="K171">
            <v>1</v>
          </cell>
        </row>
        <row r="172">
          <cell r="B172">
            <v>133000</v>
          </cell>
          <cell r="C172" t="str">
            <v>شركة سمارت كوم للدعاية والإعلان</v>
          </cell>
          <cell r="K172">
            <v>1</v>
          </cell>
        </row>
        <row r="173">
          <cell r="A173">
            <v>90</v>
          </cell>
          <cell r="C173" t="str">
            <v>الأستاذ / محمد عمر مكرم</v>
          </cell>
          <cell r="K173">
            <v>1</v>
          </cell>
        </row>
        <row r="174">
          <cell r="B174">
            <v>90</v>
          </cell>
          <cell r="C174" t="str">
            <v>العربى الأفريقى - جنية مصرى</v>
          </cell>
          <cell r="K174">
            <v>1</v>
          </cell>
        </row>
        <row r="175">
          <cell r="A175">
            <v>50000</v>
          </cell>
          <cell r="C175" t="str">
            <v>الأهلى سوسيتية جنرال - جنية مصرى</v>
          </cell>
          <cell r="K175">
            <v>1</v>
          </cell>
        </row>
        <row r="176">
          <cell r="B176">
            <v>50000</v>
          </cell>
          <cell r="C176" t="str">
            <v>الشركة المالية للتجارة - سوفيكو</v>
          </cell>
          <cell r="K176">
            <v>1</v>
          </cell>
        </row>
        <row r="177">
          <cell r="A177">
            <v>50000</v>
          </cell>
          <cell r="C177" t="str">
            <v>الأستاذ / محمد عمر مكرم</v>
          </cell>
          <cell r="K177">
            <v>1</v>
          </cell>
        </row>
        <row r="178">
          <cell r="B178">
            <v>50000</v>
          </cell>
          <cell r="C178" t="str">
            <v>العربى الأفريقى - جنية مصرى</v>
          </cell>
          <cell r="K178">
            <v>1</v>
          </cell>
        </row>
        <row r="179">
          <cell r="A179">
            <v>150500</v>
          </cell>
          <cell r="C179" t="str">
            <v>العربى الأفريقى - جنية مصرى</v>
          </cell>
          <cell r="K179">
            <v>1</v>
          </cell>
        </row>
        <row r="180">
          <cell r="B180">
            <v>150500</v>
          </cell>
          <cell r="C180" t="str">
            <v>شركة سوفى لاند للإستثمار العقارى</v>
          </cell>
          <cell r="K180">
            <v>1</v>
          </cell>
        </row>
        <row r="181">
          <cell r="A181">
            <v>132700</v>
          </cell>
          <cell r="C181" t="str">
            <v>الأهلى سوسيتية جنرال - جنية مصرى</v>
          </cell>
          <cell r="K181">
            <v>1</v>
          </cell>
        </row>
        <row r="182">
          <cell r="B182">
            <v>132700</v>
          </cell>
          <cell r="C182" t="str">
            <v>العربى الأفريقى - جنية مصرى</v>
          </cell>
          <cell r="K182">
            <v>1</v>
          </cell>
        </row>
        <row r="183">
          <cell r="A183">
            <v>49027.63</v>
          </cell>
          <cell r="C183" t="str">
            <v>وثائق صندوق ثمـــار</v>
          </cell>
          <cell r="K183">
            <v>1</v>
          </cell>
        </row>
        <row r="184">
          <cell r="B184">
            <v>49027.63</v>
          </cell>
          <cell r="C184" t="str">
            <v>الأهلى سوسيتية جنرال - جنية مصرى</v>
          </cell>
          <cell r="K184">
            <v>1</v>
          </cell>
        </row>
        <row r="185">
          <cell r="A185">
            <v>1000</v>
          </cell>
          <cell r="C185" t="str">
            <v>سلف وعهد تحت التسوية - هدى عثمان</v>
          </cell>
          <cell r="K185">
            <v>1</v>
          </cell>
        </row>
        <row r="186">
          <cell r="B186">
            <v>1000</v>
          </cell>
          <cell r="C186" t="str">
            <v>الأهلى سوسيتية جنرال - جنية مصرى</v>
          </cell>
          <cell r="K186">
            <v>1</v>
          </cell>
        </row>
        <row r="187">
          <cell r="A187">
            <v>60000</v>
          </cell>
          <cell r="C187" t="str">
            <v>النقدية بالصندوق</v>
          </cell>
          <cell r="K187">
            <v>1</v>
          </cell>
        </row>
        <row r="188">
          <cell r="B188">
            <v>60000</v>
          </cell>
          <cell r="C188" t="str">
            <v>شركة سمارت كوم للدعاية والإعلان</v>
          </cell>
          <cell r="K188">
            <v>1</v>
          </cell>
        </row>
        <row r="189">
          <cell r="A189">
            <v>60000</v>
          </cell>
          <cell r="C189" t="str">
            <v>الأستاذ / محمد عمر مكرم</v>
          </cell>
          <cell r="K189">
            <v>1</v>
          </cell>
        </row>
        <row r="190">
          <cell r="B190">
            <v>60000</v>
          </cell>
          <cell r="C190" t="str">
            <v>النقدية بالصندوق</v>
          </cell>
          <cell r="K190">
            <v>1</v>
          </cell>
        </row>
        <row r="191">
          <cell r="A191">
            <v>68.38</v>
          </cell>
          <cell r="C191" t="str">
            <v>جارى مصلحة الضرائب - ضرائب خصم</v>
          </cell>
          <cell r="K191">
            <v>1</v>
          </cell>
        </row>
        <row r="192">
          <cell r="B192">
            <v>68.38</v>
          </cell>
          <cell r="C192" t="str">
            <v>الأهلى سوسيتية جنرال - جنية مصرى</v>
          </cell>
          <cell r="K192">
            <v>1</v>
          </cell>
        </row>
        <row r="193">
          <cell r="A193">
            <v>131893.63</v>
          </cell>
          <cell r="C193" t="str">
            <v>وثائق صندوق ثمـــار</v>
          </cell>
          <cell r="K193">
            <v>1</v>
          </cell>
        </row>
        <row r="194">
          <cell r="B194">
            <v>131893.63</v>
          </cell>
          <cell r="C194" t="str">
            <v>الأهلى سوسيتية جنرال - جنية مصرى</v>
          </cell>
          <cell r="K194">
            <v>1</v>
          </cell>
        </row>
        <row r="195">
          <cell r="A195">
            <v>2.0299999999999998</v>
          </cell>
          <cell r="C195" t="str">
            <v>الأهلى سوسيتية جنرال - دولار أمريكى</v>
          </cell>
          <cell r="K195">
            <v>1</v>
          </cell>
        </row>
        <row r="196">
          <cell r="B196">
            <v>2.0299999999999998</v>
          </cell>
          <cell r="C196" t="str">
            <v>فوائد دائنة</v>
          </cell>
          <cell r="K196">
            <v>1</v>
          </cell>
        </row>
        <row r="197">
          <cell r="A197">
            <v>135482.88</v>
          </cell>
          <cell r="C197" t="str">
            <v>الأهلى سوسيتية جنرال - جنية مصرى</v>
          </cell>
          <cell r="K197">
            <v>1</v>
          </cell>
        </row>
        <row r="198">
          <cell r="B198">
            <v>135267.72</v>
          </cell>
          <cell r="C198" t="str">
            <v>وثائق صندوق ثمـــار</v>
          </cell>
          <cell r="K198">
            <v>1</v>
          </cell>
        </row>
        <row r="199">
          <cell r="B199">
            <v>215.16</v>
          </cell>
          <cell r="C199" t="str">
            <v>أرباح إسترداد وثائق صندوق ثمـــار</v>
          </cell>
          <cell r="K199">
            <v>1</v>
          </cell>
        </row>
        <row r="200">
          <cell r="A200">
            <v>87971.93</v>
          </cell>
          <cell r="C200" t="str">
            <v>أجور ومرتبات</v>
          </cell>
          <cell r="K200">
            <v>1</v>
          </cell>
        </row>
        <row r="201">
          <cell r="A201">
            <v>1500</v>
          </cell>
          <cell r="C201" t="str">
            <v>الأستاذ / إبراهيم عماد مكرم</v>
          </cell>
          <cell r="K201">
            <v>1</v>
          </cell>
        </row>
        <row r="202">
          <cell r="A202">
            <v>2000</v>
          </cell>
          <cell r="C202" t="str">
            <v>السيدة / هنى عماد مكرم</v>
          </cell>
          <cell r="K202">
            <v>1</v>
          </cell>
        </row>
        <row r="203">
          <cell r="A203">
            <v>57500</v>
          </cell>
          <cell r="C203" t="str">
            <v>الشركة المالية للتجارة - سوفيكو</v>
          </cell>
          <cell r="K203">
            <v>1</v>
          </cell>
        </row>
        <row r="204">
          <cell r="B204">
            <v>3387.75</v>
          </cell>
          <cell r="C204" t="str">
            <v>هيئة التأمينات الإجتماعية</v>
          </cell>
          <cell r="K204">
            <v>1</v>
          </cell>
        </row>
        <row r="205">
          <cell r="B205">
            <v>7734.18</v>
          </cell>
          <cell r="C205" t="str">
            <v>جارى مصلحة الضرائب - كسب عمل</v>
          </cell>
          <cell r="K205">
            <v>1</v>
          </cell>
        </row>
        <row r="206">
          <cell r="B206">
            <v>172.5</v>
          </cell>
          <cell r="C206" t="str">
            <v>سلف وعهد تحت التسوية - عيد مصطفى</v>
          </cell>
          <cell r="K206">
            <v>1</v>
          </cell>
        </row>
        <row r="207">
          <cell r="B207">
            <v>132.25</v>
          </cell>
          <cell r="C207" t="str">
            <v>سلف وعهد تحت التسوية - أشرف صدقى</v>
          </cell>
          <cell r="K207">
            <v>1</v>
          </cell>
        </row>
        <row r="208">
          <cell r="B208">
            <v>238.75</v>
          </cell>
          <cell r="C208" t="str">
            <v>سلف وعهد تحت التسوية - حمدى صدقى</v>
          </cell>
          <cell r="K208">
            <v>1</v>
          </cell>
        </row>
        <row r="209">
          <cell r="B209">
            <v>1000</v>
          </cell>
          <cell r="C209" t="str">
            <v>سلف وعهد تحت التسوية - حسن محمد حسن</v>
          </cell>
          <cell r="K209">
            <v>1</v>
          </cell>
        </row>
        <row r="210">
          <cell r="B210">
            <v>119.5</v>
          </cell>
          <cell r="C210" t="str">
            <v>مدينون متنوعون - مجدى الجابرى</v>
          </cell>
          <cell r="K210">
            <v>1</v>
          </cell>
        </row>
        <row r="211">
          <cell r="B211">
            <v>172.5</v>
          </cell>
          <cell r="C211" t="str">
            <v>مدينون متنوعون - وليد نبيل</v>
          </cell>
          <cell r="K211">
            <v>1</v>
          </cell>
        </row>
        <row r="212">
          <cell r="B212">
            <v>136014.5</v>
          </cell>
          <cell r="C212" t="str">
            <v>الأهلى سوسيتية جنرال - جنية مصرى</v>
          </cell>
          <cell r="K212">
            <v>1</v>
          </cell>
        </row>
        <row r="213">
          <cell r="A213">
            <v>200</v>
          </cell>
          <cell r="C213" t="str">
            <v>مصاريف تليفون وبريد وإنترنت</v>
          </cell>
          <cell r="K213">
            <v>1</v>
          </cell>
        </row>
        <row r="214">
          <cell r="A214">
            <v>125</v>
          </cell>
          <cell r="C214" t="str">
            <v>مصاريف تليفون وبريد وإنترنت</v>
          </cell>
          <cell r="K214">
            <v>1</v>
          </cell>
        </row>
        <row r="215">
          <cell r="A215">
            <v>627.15</v>
          </cell>
          <cell r="C215" t="str">
            <v>إيجارات</v>
          </cell>
          <cell r="K215">
            <v>1</v>
          </cell>
        </row>
        <row r="216">
          <cell r="A216">
            <v>1585</v>
          </cell>
          <cell r="C216" t="str">
            <v>مصاريف سيارات</v>
          </cell>
          <cell r="K216">
            <v>1</v>
          </cell>
        </row>
        <row r="217">
          <cell r="A217">
            <v>37.5</v>
          </cell>
          <cell r="C217" t="str">
            <v>مصاريف إصلاح وصيانة</v>
          </cell>
          <cell r="K217">
            <v>1</v>
          </cell>
        </row>
        <row r="218">
          <cell r="A218">
            <v>2888.65</v>
          </cell>
          <cell r="C218" t="str">
            <v>مصاريف علاج</v>
          </cell>
          <cell r="K218">
            <v>1</v>
          </cell>
        </row>
        <row r="219">
          <cell r="B219">
            <v>4836.1499999999996</v>
          </cell>
          <cell r="C219" t="str">
            <v>مصروفات مدفوعة مقدماً</v>
          </cell>
          <cell r="K219">
            <v>1</v>
          </cell>
        </row>
        <row r="220">
          <cell r="B220">
            <v>627.15</v>
          </cell>
          <cell r="C220" t="str">
            <v>مصروفات مستحقة</v>
          </cell>
          <cell r="K220">
            <v>1</v>
          </cell>
        </row>
        <row r="221">
          <cell r="A221">
            <v>21819.33</v>
          </cell>
          <cell r="C221" t="str">
            <v>إهلاك وسائل نقل وإنتقال</v>
          </cell>
          <cell r="K221">
            <v>1</v>
          </cell>
        </row>
        <row r="222">
          <cell r="A222">
            <v>689.95</v>
          </cell>
          <cell r="C222" t="str">
            <v>إهلاك أثاث</v>
          </cell>
          <cell r="K222">
            <v>1</v>
          </cell>
        </row>
        <row r="223">
          <cell r="A223">
            <v>2025.69</v>
          </cell>
          <cell r="C223" t="str">
            <v>إهلاك أجهزة كمبيوتر</v>
          </cell>
          <cell r="K223">
            <v>1</v>
          </cell>
        </row>
        <row r="224">
          <cell r="A224">
            <v>844.56</v>
          </cell>
          <cell r="C224" t="str">
            <v>إهلاك أجهزة ومعدات</v>
          </cell>
          <cell r="K224">
            <v>1</v>
          </cell>
        </row>
        <row r="225">
          <cell r="B225">
            <v>21819.33</v>
          </cell>
          <cell r="C225" t="str">
            <v>مجمع إهلاك وسائل نقل وإنتقال</v>
          </cell>
          <cell r="K225">
            <v>1</v>
          </cell>
        </row>
        <row r="226">
          <cell r="B226">
            <v>689.95</v>
          </cell>
          <cell r="C226" t="str">
            <v>مجمع إهلاك أثاث</v>
          </cell>
          <cell r="K226">
            <v>1</v>
          </cell>
        </row>
        <row r="227">
          <cell r="B227">
            <v>2025.69</v>
          </cell>
          <cell r="C227" t="str">
            <v>مجمع إهلاك أجهزة كمبيوتر وبرامج</v>
          </cell>
          <cell r="K227">
            <v>1</v>
          </cell>
        </row>
        <row r="228">
          <cell r="B228">
            <v>844.56</v>
          </cell>
          <cell r="C228" t="str">
            <v>مجمع إهلاك أجهزة ومعدات</v>
          </cell>
          <cell r="K228">
            <v>1</v>
          </cell>
        </row>
        <row r="229">
          <cell r="A229">
            <v>542.82000000000005</v>
          </cell>
          <cell r="C229" t="str">
            <v>مصاريف بنكية</v>
          </cell>
          <cell r="K229">
            <v>1</v>
          </cell>
        </row>
        <row r="230">
          <cell r="A230">
            <v>4.93</v>
          </cell>
          <cell r="C230" t="str">
            <v>مصاريف بنكية</v>
          </cell>
          <cell r="K230">
            <v>1</v>
          </cell>
        </row>
        <row r="231">
          <cell r="A231">
            <v>340</v>
          </cell>
          <cell r="C231" t="str">
            <v>مصاريف بنكية</v>
          </cell>
          <cell r="K231">
            <v>1</v>
          </cell>
        </row>
        <row r="232">
          <cell r="B232">
            <v>542.82000000000005</v>
          </cell>
          <cell r="C232" t="str">
            <v>الأهلى سوسيتية جنرال - جنية مصرى</v>
          </cell>
          <cell r="K232">
            <v>1</v>
          </cell>
        </row>
        <row r="233">
          <cell r="B233">
            <v>4.93</v>
          </cell>
          <cell r="C233" t="str">
            <v>الأهلى سوسيتية جنرال - دولار أمريكى</v>
          </cell>
          <cell r="K233">
            <v>1</v>
          </cell>
        </row>
        <row r="234">
          <cell r="B234">
            <v>340</v>
          </cell>
          <cell r="C234" t="str">
            <v>العربى الأفريقى - جنية مصرى</v>
          </cell>
          <cell r="K234">
            <v>1</v>
          </cell>
        </row>
        <row r="235">
          <cell r="A235">
            <v>100427.7</v>
          </cell>
          <cell r="C235" t="str">
            <v>وثائق صندوق جُمــان</v>
          </cell>
          <cell r="K235">
            <v>2</v>
          </cell>
        </row>
        <row r="236">
          <cell r="B236">
            <v>100427.7</v>
          </cell>
          <cell r="C236" t="str">
            <v>العربى الأفريقى - جنية مصرى</v>
          </cell>
          <cell r="K236">
            <v>2</v>
          </cell>
        </row>
        <row r="237">
          <cell r="A237">
            <v>45000</v>
          </cell>
          <cell r="C237" t="str">
            <v>النقدية بالصندوق</v>
          </cell>
          <cell r="K237">
            <v>2</v>
          </cell>
        </row>
        <row r="238">
          <cell r="B238">
            <v>45000</v>
          </cell>
          <cell r="C238" t="str">
            <v>شركة سمارت كوم للدعاية والإعلان</v>
          </cell>
          <cell r="K238">
            <v>2</v>
          </cell>
        </row>
        <row r="239">
          <cell r="A239">
            <v>45000</v>
          </cell>
          <cell r="C239" t="str">
            <v>الأستاذ / محمد عمر مكرم</v>
          </cell>
          <cell r="K239">
            <v>2</v>
          </cell>
        </row>
        <row r="240">
          <cell r="B240">
            <v>45000</v>
          </cell>
          <cell r="C240" t="str">
            <v>النقدية بالصندوق</v>
          </cell>
          <cell r="K240">
            <v>2</v>
          </cell>
        </row>
        <row r="241">
          <cell r="A241">
            <v>8346.5499999999993</v>
          </cell>
          <cell r="C241" t="str">
            <v>الأهلى سوسيتية جنرال - جنية مصرى</v>
          </cell>
          <cell r="K241">
            <v>2</v>
          </cell>
        </row>
        <row r="242">
          <cell r="B242">
            <v>8313.33</v>
          </cell>
          <cell r="C242" t="str">
            <v>وثائق صندوق ثمـــار</v>
          </cell>
          <cell r="K242">
            <v>2</v>
          </cell>
        </row>
        <row r="243">
          <cell r="B243">
            <v>33.22</v>
          </cell>
          <cell r="C243" t="str">
            <v>أرباح إسترداد وثائق صندوق ثمـــار</v>
          </cell>
          <cell r="K243">
            <v>2</v>
          </cell>
        </row>
        <row r="244">
          <cell r="A244">
            <v>168.2</v>
          </cell>
          <cell r="C244" t="str">
            <v>مصاريف تليفون وبريد وإنترنت</v>
          </cell>
          <cell r="K244">
            <v>2</v>
          </cell>
        </row>
        <row r="245">
          <cell r="A245">
            <v>136.1</v>
          </cell>
          <cell r="C245" t="str">
            <v>مياة وإنارة وغاز</v>
          </cell>
          <cell r="K245">
            <v>2</v>
          </cell>
        </row>
        <row r="246">
          <cell r="A246">
            <v>75</v>
          </cell>
          <cell r="C246" t="str">
            <v>مياة وإنارة وغاز</v>
          </cell>
          <cell r="K246">
            <v>2</v>
          </cell>
        </row>
        <row r="247">
          <cell r="A247">
            <v>60</v>
          </cell>
          <cell r="C247" t="str">
            <v>مصاريف إصلاح وصيانة</v>
          </cell>
          <cell r="K247">
            <v>2</v>
          </cell>
        </row>
        <row r="248">
          <cell r="A248">
            <v>220</v>
          </cell>
          <cell r="C248" t="str">
            <v>مصاريف إصلاح وصيانة</v>
          </cell>
          <cell r="K248">
            <v>2</v>
          </cell>
        </row>
        <row r="249">
          <cell r="A249">
            <v>50</v>
          </cell>
          <cell r="C249" t="str">
            <v>مصاريف إصلاح وصيانة</v>
          </cell>
          <cell r="K249">
            <v>2</v>
          </cell>
        </row>
        <row r="250">
          <cell r="A250">
            <v>300</v>
          </cell>
          <cell r="C250" t="str">
            <v>أدوات مكتبية ومطبوعات</v>
          </cell>
          <cell r="K250">
            <v>2</v>
          </cell>
        </row>
        <row r="251">
          <cell r="A251">
            <v>121.7</v>
          </cell>
          <cell r="C251" t="str">
            <v>أدوات مكتبية ومطبوعات</v>
          </cell>
          <cell r="K251">
            <v>2</v>
          </cell>
        </row>
        <row r="252">
          <cell r="A252">
            <v>6.25</v>
          </cell>
          <cell r="C252" t="str">
            <v>أدوات مكتبية ومطبوعات</v>
          </cell>
          <cell r="K252">
            <v>2</v>
          </cell>
        </row>
        <row r="253">
          <cell r="A253">
            <v>210</v>
          </cell>
          <cell r="C253" t="str">
            <v>ضيافة وإستقبال</v>
          </cell>
          <cell r="K253">
            <v>2</v>
          </cell>
        </row>
        <row r="254">
          <cell r="A254">
            <v>195</v>
          </cell>
          <cell r="C254" t="str">
            <v>ضيافة وإستقبال</v>
          </cell>
          <cell r="K254">
            <v>2</v>
          </cell>
        </row>
        <row r="255">
          <cell r="A255">
            <v>90</v>
          </cell>
          <cell r="C255" t="str">
            <v>سفر وإقامة وإنتقالات</v>
          </cell>
          <cell r="K255">
            <v>2</v>
          </cell>
        </row>
        <row r="256">
          <cell r="A256">
            <v>586.5</v>
          </cell>
          <cell r="C256" t="str">
            <v>مصاريف سيارات</v>
          </cell>
          <cell r="K256">
            <v>2</v>
          </cell>
        </row>
        <row r="257">
          <cell r="A257">
            <v>770</v>
          </cell>
          <cell r="C257" t="str">
            <v>مصاريف سيارات</v>
          </cell>
          <cell r="K257">
            <v>2</v>
          </cell>
        </row>
        <row r="258">
          <cell r="A258">
            <v>60</v>
          </cell>
          <cell r="C258" t="str">
            <v>إكراميات</v>
          </cell>
          <cell r="K258">
            <v>2</v>
          </cell>
        </row>
        <row r="259">
          <cell r="A259">
            <v>50</v>
          </cell>
          <cell r="C259" t="str">
            <v>إكراميات</v>
          </cell>
          <cell r="K259">
            <v>2</v>
          </cell>
        </row>
        <row r="260">
          <cell r="A260">
            <v>50</v>
          </cell>
          <cell r="C260" t="str">
            <v>إكراميات</v>
          </cell>
          <cell r="K260">
            <v>2</v>
          </cell>
        </row>
        <row r="261">
          <cell r="A261">
            <v>5300</v>
          </cell>
          <cell r="C261" t="str">
            <v>مصاريف متنوعة</v>
          </cell>
          <cell r="K261">
            <v>2</v>
          </cell>
        </row>
        <row r="262">
          <cell r="A262">
            <v>130</v>
          </cell>
          <cell r="C262" t="str">
            <v>السيدة / مروة عمر مكرم</v>
          </cell>
          <cell r="K262">
            <v>2</v>
          </cell>
        </row>
        <row r="263">
          <cell r="B263">
            <v>8578.75</v>
          </cell>
          <cell r="C263" t="str">
            <v>الأهلى سوسيتية جنرال - جنية مصرى</v>
          </cell>
          <cell r="K263">
            <v>2</v>
          </cell>
        </row>
        <row r="264">
          <cell r="A264">
            <v>20516.05</v>
          </cell>
          <cell r="C264" t="str">
            <v>الأهلى سوسيتية جنرال - جنية مصرى</v>
          </cell>
          <cell r="K264">
            <v>2</v>
          </cell>
        </row>
        <row r="265">
          <cell r="B265">
            <v>20431.060000000001</v>
          </cell>
          <cell r="C265" t="str">
            <v>وثائق صندوق ثمـــار</v>
          </cell>
          <cell r="K265">
            <v>2</v>
          </cell>
        </row>
        <row r="266">
          <cell r="B266">
            <v>84.99</v>
          </cell>
          <cell r="C266" t="str">
            <v>أرباح إسترداد وثائق صندوق ثمـــار</v>
          </cell>
          <cell r="K266">
            <v>2</v>
          </cell>
        </row>
        <row r="267">
          <cell r="A267">
            <v>6850</v>
          </cell>
          <cell r="C267" t="str">
            <v>الأهلى سوسيتية جنرال - جنية مصرى</v>
          </cell>
          <cell r="K267">
            <v>2</v>
          </cell>
        </row>
        <row r="268">
          <cell r="B268">
            <v>6850</v>
          </cell>
          <cell r="C268" t="str">
            <v>الشركة المالية للتجارة - سوفيكو</v>
          </cell>
          <cell r="K268">
            <v>2</v>
          </cell>
        </row>
        <row r="269">
          <cell r="A269">
            <v>1895</v>
          </cell>
          <cell r="C269" t="str">
            <v>هيئة التأمينات الإجتماعية</v>
          </cell>
          <cell r="K269">
            <v>2</v>
          </cell>
        </row>
        <row r="270">
          <cell r="B270">
            <v>1895</v>
          </cell>
          <cell r="C270" t="str">
            <v>الأهلى سوسيتية جنرال - جنية مصرى</v>
          </cell>
          <cell r="K270">
            <v>2</v>
          </cell>
        </row>
        <row r="271">
          <cell r="A271">
            <v>1789.64</v>
          </cell>
          <cell r="C271" t="str">
            <v>مصروفات مستحقة</v>
          </cell>
          <cell r="K271">
            <v>2</v>
          </cell>
        </row>
        <row r="272">
          <cell r="A272">
            <v>710.24</v>
          </cell>
          <cell r="C272" t="str">
            <v>دائنون متنوعون - الأستاذ / مكرم عثمان</v>
          </cell>
          <cell r="K272">
            <v>2</v>
          </cell>
        </row>
        <row r="273">
          <cell r="A273">
            <v>3579.29</v>
          </cell>
          <cell r="C273" t="str">
            <v>مصاريف تليفون وبريد وإنترنت</v>
          </cell>
          <cell r="K273">
            <v>2</v>
          </cell>
        </row>
        <row r="274">
          <cell r="A274">
            <v>727.6</v>
          </cell>
          <cell r="C274" t="str">
            <v>سلف وعهد تحت التسوية - هدى عثمان</v>
          </cell>
          <cell r="K274">
            <v>2</v>
          </cell>
        </row>
        <row r="275">
          <cell r="A275">
            <v>87.23</v>
          </cell>
          <cell r="C275" t="str">
            <v>سلف وعهد تحت التسوية - أشرف صدقى</v>
          </cell>
          <cell r="K275">
            <v>2</v>
          </cell>
        </row>
        <row r="276">
          <cell r="A276">
            <v>273.47000000000003</v>
          </cell>
          <cell r="C276" t="str">
            <v>سلف وعهد تحت التسوية - حمدى صدقى</v>
          </cell>
          <cell r="K276">
            <v>2</v>
          </cell>
        </row>
        <row r="277">
          <cell r="A277">
            <v>17.04</v>
          </cell>
          <cell r="C277" t="str">
            <v>سلف وعهد تحت التسوية - جمال عوض اللة</v>
          </cell>
          <cell r="K277">
            <v>2</v>
          </cell>
        </row>
        <row r="278">
          <cell r="A278">
            <v>104.77</v>
          </cell>
          <cell r="C278" t="str">
            <v>مدينون متنوعون - إيناس سالم</v>
          </cell>
          <cell r="K278">
            <v>2</v>
          </cell>
        </row>
        <row r="279">
          <cell r="A279">
            <v>74.23</v>
          </cell>
          <cell r="C279" t="str">
            <v>مدينون متنوعون - أحمد تاج</v>
          </cell>
          <cell r="K279">
            <v>2</v>
          </cell>
        </row>
        <row r="280">
          <cell r="A280">
            <v>178.31</v>
          </cell>
          <cell r="C280" t="str">
            <v>مدينون متنوعون - محمد إسماعيل</v>
          </cell>
          <cell r="K280">
            <v>2</v>
          </cell>
        </row>
        <row r="281">
          <cell r="A281">
            <v>3.71</v>
          </cell>
          <cell r="C281" t="str">
            <v>مدينون متنوعون - يسرى عبدة متولى</v>
          </cell>
          <cell r="K281">
            <v>2</v>
          </cell>
        </row>
        <row r="282">
          <cell r="A282">
            <v>8054.36</v>
          </cell>
          <cell r="C282" t="str">
            <v>الأستاذ / عمر مكرم</v>
          </cell>
          <cell r="K282">
            <v>2</v>
          </cell>
        </row>
        <row r="283">
          <cell r="A283">
            <v>960.49</v>
          </cell>
          <cell r="C283" t="str">
            <v>الأستاذ / محمد عمر مكرم</v>
          </cell>
          <cell r="K283">
            <v>2</v>
          </cell>
        </row>
        <row r="284">
          <cell r="A284">
            <v>4626.2299999999996</v>
          </cell>
          <cell r="C284" t="str">
            <v>الأستاذ / إبراهيم عماد مكرم</v>
          </cell>
          <cell r="K284">
            <v>2</v>
          </cell>
        </row>
        <row r="285">
          <cell r="A285">
            <v>3658.18</v>
          </cell>
          <cell r="C285" t="str">
            <v>السيدة / مروة عمر مكرم</v>
          </cell>
          <cell r="K285">
            <v>2</v>
          </cell>
        </row>
        <row r="286">
          <cell r="A286">
            <v>435.62</v>
          </cell>
          <cell r="C286" t="str">
            <v>السيدة / هنى عماد مكرم</v>
          </cell>
          <cell r="K286">
            <v>2</v>
          </cell>
        </row>
        <row r="287">
          <cell r="B287">
            <v>25280.41</v>
          </cell>
          <cell r="C287" t="str">
            <v>الأهلى سوسيتية جنرال - جنية مصرى</v>
          </cell>
          <cell r="K287">
            <v>2</v>
          </cell>
        </row>
        <row r="288">
          <cell r="A288">
            <v>200000</v>
          </cell>
          <cell r="C288" t="str">
            <v>شركة سماش تريدنج للتوكيلات (ش.م.م)</v>
          </cell>
          <cell r="K288">
            <v>2</v>
          </cell>
        </row>
        <row r="289">
          <cell r="B289">
            <v>200000</v>
          </cell>
          <cell r="C289" t="str">
            <v>المهندس / محمد عمر مكرم</v>
          </cell>
          <cell r="K289">
            <v>2</v>
          </cell>
        </row>
        <row r="290">
          <cell r="A290">
            <v>158000</v>
          </cell>
          <cell r="C290" t="str">
            <v>الأهلى سوسيتية جنرال - جنية مصرى</v>
          </cell>
          <cell r="K290">
            <v>2</v>
          </cell>
        </row>
        <row r="291">
          <cell r="B291">
            <v>158000</v>
          </cell>
          <cell r="C291" t="str">
            <v>الشركة المالية للتجارة - سوفيكو</v>
          </cell>
          <cell r="K291">
            <v>2</v>
          </cell>
        </row>
        <row r="292">
          <cell r="A292">
            <v>21887.5</v>
          </cell>
          <cell r="C292" t="str">
            <v>دائنون متنوعون - شركة دايموند ميديكال سيرفيس</v>
          </cell>
          <cell r="K292">
            <v>2</v>
          </cell>
        </row>
        <row r="293">
          <cell r="B293">
            <v>21887.5</v>
          </cell>
          <cell r="C293" t="str">
            <v>الأهلى سوسيتية جنرال - جنية مصرى</v>
          </cell>
          <cell r="K293">
            <v>2</v>
          </cell>
        </row>
        <row r="294">
          <cell r="A294">
            <v>87955.99</v>
          </cell>
          <cell r="C294" t="str">
            <v>أجور ومرتبات</v>
          </cell>
          <cell r="K294">
            <v>2</v>
          </cell>
        </row>
        <row r="295">
          <cell r="A295">
            <v>1500</v>
          </cell>
          <cell r="C295" t="str">
            <v>الأستاذ / إبراهيم عماد مكرم</v>
          </cell>
          <cell r="K295">
            <v>2</v>
          </cell>
        </row>
        <row r="296">
          <cell r="A296">
            <v>2000</v>
          </cell>
          <cell r="C296" t="str">
            <v>السيدة / هنى عماد مكرم</v>
          </cell>
          <cell r="K296">
            <v>2</v>
          </cell>
        </row>
        <row r="297">
          <cell r="A297">
            <v>57512.5</v>
          </cell>
          <cell r="C297" t="str">
            <v>الشركة المالية للتجارة - سوفيكو</v>
          </cell>
          <cell r="K297">
            <v>2</v>
          </cell>
        </row>
        <row r="298">
          <cell r="B298">
            <v>3387.75</v>
          </cell>
          <cell r="C298" t="str">
            <v>هيئة التأمينات الإجتماعية</v>
          </cell>
          <cell r="K298">
            <v>2</v>
          </cell>
        </row>
        <row r="299">
          <cell r="B299">
            <v>7730.74</v>
          </cell>
          <cell r="C299" t="str">
            <v>جارى مصلحة الضرائب - كسب عمل</v>
          </cell>
          <cell r="K299">
            <v>2</v>
          </cell>
        </row>
        <row r="300">
          <cell r="B300">
            <v>172.5</v>
          </cell>
          <cell r="C300" t="str">
            <v>سلف وعهد تحت التسوية - عيد مصطفى</v>
          </cell>
          <cell r="K300">
            <v>2</v>
          </cell>
        </row>
        <row r="301">
          <cell r="B301">
            <v>132.25</v>
          </cell>
          <cell r="C301" t="str">
            <v>سلف وعهد تحت التسوية - أشرف صدقى</v>
          </cell>
          <cell r="K301">
            <v>2</v>
          </cell>
        </row>
        <row r="302">
          <cell r="B302">
            <v>238.75</v>
          </cell>
          <cell r="C302" t="str">
            <v>سلف وعهد تحت التسوية - حمدى صدقى</v>
          </cell>
          <cell r="K302">
            <v>2</v>
          </cell>
        </row>
        <row r="303">
          <cell r="B303">
            <v>1000</v>
          </cell>
          <cell r="C303" t="str">
            <v>سلف وعهد تحت التسوية - حسن محمد حسن</v>
          </cell>
          <cell r="K303">
            <v>2</v>
          </cell>
        </row>
        <row r="304">
          <cell r="B304">
            <v>119.5</v>
          </cell>
          <cell r="C304" t="str">
            <v>مدينون متنوعون - مجدى الجابرى</v>
          </cell>
          <cell r="K304">
            <v>2</v>
          </cell>
        </row>
        <row r="305">
          <cell r="B305">
            <v>172.5</v>
          </cell>
          <cell r="C305" t="str">
            <v>مدينون متنوعون - وليد نبيل</v>
          </cell>
          <cell r="K305">
            <v>2</v>
          </cell>
        </row>
        <row r="306">
          <cell r="B306">
            <v>136014.5</v>
          </cell>
          <cell r="C306" t="str">
            <v>الأهلى سوسيتية جنرال - جنية مصرى</v>
          </cell>
          <cell r="K306">
            <v>2</v>
          </cell>
        </row>
        <row r="307">
          <cell r="A307">
            <v>200</v>
          </cell>
          <cell r="C307" t="str">
            <v>مصاريف تليفون وبريد وإنترنت</v>
          </cell>
          <cell r="K307">
            <v>2</v>
          </cell>
        </row>
        <row r="308">
          <cell r="A308">
            <v>125</v>
          </cell>
          <cell r="C308" t="str">
            <v>مصاريف تليفون وبريد وإنترنت</v>
          </cell>
          <cell r="K308">
            <v>2</v>
          </cell>
        </row>
        <row r="309">
          <cell r="A309">
            <v>627.15</v>
          </cell>
          <cell r="C309" t="str">
            <v>إيجارات</v>
          </cell>
          <cell r="K309">
            <v>2</v>
          </cell>
        </row>
        <row r="310">
          <cell r="A310">
            <v>1585</v>
          </cell>
          <cell r="C310" t="str">
            <v>مصاريف سيارات</v>
          </cell>
          <cell r="K310">
            <v>2</v>
          </cell>
        </row>
        <row r="311">
          <cell r="A311">
            <v>37.5</v>
          </cell>
          <cell r="C311" t="str">
            <v>مصاريف إصلاح وصيانة</v>
          </cell>
          <cell r="K311">
            <v>2</v>
          </cell>
        </row>
        <row r="312">
          <cell r="A312">
            <v>2888.65</v>
          </cell>
          <cell r="C312" t="str">
            <v>مصاريف علاج</v>
          </cell>
          <cell r="K312">
            <v>2</v>
          </cell>
        </row>
        <row r="313">
          <cell r="B313">
            <v>4836.1499999999996</v>
          </cell>
          <cell r="C313" t="str">
            <v>مصروفات مدفوعة مقدماً</v>
          </cell>
          <cell r="K313">
            <v>2</v>
          </cell>
        </row>
        <row r="314">
          <cell r="B314">
            <v>627.15</v>
          </cell>
          <cell r="C314" t="str">
            <v>مصروفات مستحقة</v>
          </cell>
          <cell r="K314">
            <v>2</v>
          </cell>
        </row>
        <row r="315">
          <cell r="A315">
            <v>21819.33</v>
          </cell>
          <cell r="C315" t="str">
            <v>إهلاك وسائل نقل وإنتقال</v>
          </cell>
          <cell r="K315">
            <v>2</v>
          </cell>
        </row>
        <row r="316">
          <cell r="A316">
            <v>689.95</v>
          </cell>
          <cell r="C316" t="str">
            <v>إهلاك أثاث</v>
          </cell>
          <cell r="K316">
            <v>2</v>
          </cell>
        </row>
        <row r="317">
          <cell r="A317">
            <v>2025.69</v>
          </cell>
          <cell r="C317" t="str">
            <v>إهلاك أجهزة كمبيوتر</v>
          </cell>
          <cell r="K317">
            <v>2</v>
          </cell>
        </row>
        <row r="318">
          <cell r="A318">
            <v>844.56</v>
          </cell>
          <cell r="C318" t="str">
            <v>إهلاك أجهزة ومعدات</v>
          </cell>
          <cell r="K318">
            <v>2</v>
          </cell>
        </row>
        <row r="319">
          <cell r="B319">
            <v>21819.33</v>
          </cell>
          <cell r="C319" t="str">
            <v>مجمع إهلاك وسائل نقل وإنتقال</v>
          </cell>
          <cell r="K319">
            <v>2</v>
          </cell>
        </row>
        <row r="320">
          <cell r="B320">
            <v>689.95</v>
          </cell>
          <cell r="C320" t="str">
            <v>مجمع إهلاك أثاث</v>
          </cell>
          <cell r="K320">
            <v>2</v>
          </cell>
        </row>
        <row r="321">
          <cell r="B321">
            <v>2025.69</v>
          </cell>
          <cell r="C321" t="str">
            <v>مجمع إهلاك أجهزة كمبيوتر وبرامج</v>
          </cell>
          <cell r="K321">
            <v>2</v>
          </cell>
        </row>
        <row r="322">
          <cell r="B322">
            <v>844.56</v>
          </cell>
          <cell r="C322" t="str">
            <v>مجمع إهلاك أجهزة ومعدات</v>
          </cell>
          <cell r="K322">
            <v>2</v>
          </cell>
        </row>
        <row r="323">
          <cell r="A323">
            <v>139.18</v>
          </cell>
          <cell r="C323" t="str">
            <v>مصاريف بنكية</v>
          </cell>
          <cell r="K323">
            <v>2</v>
          </cell>
        </row>
        <row r="324">
          <cell r="A324">
            <v>4.93</v>
          </cell>
          <cell r="C324" t="str">
            <v>مصاريف بنكية</v>
          </cell>
          <cell r="K324">
            <v>2</v>
          </cell>
        </row>
        <row r="325">
          <cell r="B325">
            <v>139.18</v>
          </cell>
          <cell r="C325" t="str">
            <v>الأهلى سوسيتية جنرال - جنية مصرى</v>
          </cell>
          <cell r="K325">
            <v>2</v>
          </cell>
        </row>
        <row r="326">
          <cell r="B326">
            <v>4.93</v>
          </cell>
          <cell r="C326" t="str">
            <v>الأهلى سوسيتية جنرال - دولار أمريكى</v>
          </cell>
          <cell r="K326">
            <v>2</v>
          </cell>
        </row>
        <row r="327">
          <cell r="A327">
            <v>100000</v>
          </cell>
          <cell r="C327" t="str">
            <v>الأهلى سوسيتية جنرال - جنية مصرى</v>
          </cell>
          <cell r="K327">
            <v>3</v>
          </cell>
        </row>
        <row r="328">
          <cell r="B328">
            <v>100000</v>
          </cell>
          <cell r="C328" t="str">
            <v>الشركة المالية للتجارة - سوفيكو</v>
          </cell>
          <cell r="K328">
            <v>3</v>
          </cell>
        </row>
        <row r="329">
          <cell r="A329">
            <v>100000</v>
          </cell>
          <cell r="C329" t="str">
            <v>شركة سمارت كوم للدعاية والإعلان</v>
          </cell>
          <cell r="K329">
            <v>3</v>
          </cell>
        </row>
        <row r="330">
          <cell r="B330">
            <v>100000</v>
          </cell>
          <cell r="C330" t="str">
            <v>الأهلى سوسيتية جنرال - جنية مصرى</v>
          </cell>
          <cell r="K330">
            <v>3</v>
          </cell>
        </row>
        <row r="331">
          <cell r="A331">
            <v>1799915</v>
          </cell>
          <cell r="C331" t="str">
            <v>العربى الأفريقى - جنية مصرى</v>
          </cell>
          <cell r="K331">
            <v>3</v>
          </cell>
        </row>
        <row r="332">
          <cell r="A332">
            <v>85</v>
          </cell>
          <cell r="C332" t="str">
            <v>مصاريف بنكية</v>
          </cell>
          <cell r="K332">
            <v>3</v>
          </cell>
        </row>
        <row r="333">
          <cell r="B333">
            <v>1800000</v>
          </cell>
          <cell r="C333" t="str">
            <v>إيرادات مستحقة</v>
          </cell>
          <cell r="K333">
            <v>3</v>
          </cell>
        </row>
        <row r="334">
          <cell r="A334">
            <v>45000</v>
          </cell>
          <cell r="C334" t="str">
            <v>النقدية بالصندوق</v>
          </cell>
          <cell r="K334">
            <v>3</v>
          </cell>
        </row>
        <row r="335">
          <cell r="B335">
            <v>45000</v>
          </cell>
          <cell r="C335" t="str">
            <v>شركة سمارت كوم للدعاية والإعلان</v>
          </cell>
          <cell r="K335">
            <v>3</v>
          </cell>
        </row>
        <row r="336">
          <cell r="A336">
            <v>725.22</v>
          </cell>
          <cell r="C336" t="str">
            <v>الأهلى سوسيتية جنرال - جنية مصرى</v>
          </cell>
          <cell r="K336">
            <v>3</v>
          </cell>
        </row>
        <row r="337">
          <cell r="A337">
            <v>17.04</v>
          </cell>
          <cell r="C337" t="str">
            <v>الأهلى سوسيتية جنرال - جنية مصرى</v>
          </cell>
          <cell r="K337">
            <v>3</v>
          </cell>
        </row>
        <row r="338">
          <cell r="A338">
            <v>77.739999999999995</v>
          </cell>
          <cell r="C338" t="str">
            <v>الأهلى سوسيتية جنرال - جنية مصرى</v>
          </cell>
          <cell r="K338">
            <v>3</v>
          </cell>
        </row>
        <row r="339">
          <cell r="B339">
            <v>725.22</v>
          </cell>
          <cell r="C339" t="str">
            <v>سلف وعهد تحت التسوية - هدى عثمان</v>
          </cell>
          <cell r="K339">
            <v>3</v>
          </cell>
        </row>
        <row r="340">
          <cell r="B340">
            <v>77.739999999999995</v>
          </cell>
          <cell r="C340" t="str">
            <v>سلف وعهد تحت التسوية - أشرف صدقى</v>
          </cell>
          <cell r="K340">
            <v>3</v>
          </cell>
        </row>
        <row r="341">
          <cell r="B341">
            <v>17.04</v>
          </cell>
          <cell r="C341" t="str">
            <v>سلف وعهد تحت التسوية - جمال عوض اللة</v>
          </cell>
          <cell r="K341">
            <v>3</v>
          </cell>
        </row>
        <row r="342">
          <cell r="A342">
            <v>1.62</v>
          </cell>
          <cell r="C342" t="str">
            <v>الأهلى سوسيتية جنرال - دولار أمريكى</v>
          </cell>
          <cell r="K342">
            <v>3</v>
          </cell>
        </row>
        <row r="343">
          <cell r="B343">
            <v>1.62</v>
          </cell>
          <cell r="C343" t="str">
            <v>فوائد دائنة</v>
          </cell>
          <cell r="K343">
            <v>3</v>
          </cell>
        </row>
        <row r="344">
          <cell r="A344">
            <v>1000000</v>
          </cell>
          <cell r="C344" t="str">
            <v>الأستاذ / محمد عمر مكرم</v>
          </cell>
          <cell r="K344">
            <v>3</v>
          </cell>
        </row>
        <row r="345">
          <cell r="B345">
            <v>1000000</v>
          </cell>
          <cell r="C345" t="str">
            <v>العربى الأفريقى - جنية مصرى</v>
          </cell>
          <cell r="K345">
            <v>3</v>
          </cell>
        </row>
        <row r="346">
          <cell r="A346">
            <v>992.54</v>
          </cell>
          <cell r="C346" t="str">
            <v>وثائق صندوق ثمـــار</v>
          </cell>
          <cell r="K346">
            <v>3</v>
          </cell>
        </row>
        <row r="347">
          <cell r="B347">
            <v>992.54</v>
          </cell>
          <cell r="C347" t="str">
            <v>الأهلى سوسيتية جنرال - جنية مصرى</v>
          </cell>
          <cell r="K347">
            <v>3</v>
          </cell>
        </row>
        <row r="348">
          <cell r="A348">
            <v>799830</v>
          </cell>
          <cell r="C348" t="str">
            <v>الأهلى سوسيتية جنرال - جنية مصرى</v>
          </cell>
          <cell r="K348">
            <v>3</v>
          </cell>
        </row>
        <row r="349">
          <cell r="A349">
            <v>170</v>
          </cell>
          <cell r="C349" t="str">
            <v>مصاريف بنكية</v>
          </cell>
          <cell r="K349">
            <v>3</v>
          </cell>
        </row>
        <row r="350">
          <cell r="B350">
            <v>800000</v>
          </cell>
          <cell r="C350" t="str">
            <v>العربى الأفريقى - جنية مصرى</v>
          </cell>
          <cell r="K350">
            <v>3</v>
          </cell>
        </row>
        <row r="351">
          <cell r="A351">
            <v>799682.64</v>
          </cell>
          <cell r="C351" t="str">
            <v>وثائق صندوق ثمـــار</v>
          </cell>
          <cell r="K351">
            <v>3</v>
          </cell>
        </row>
        <row r="352">
          <cell r="B352">
            <v>799682.64</v>
          </cell>
          <cell r="C352" t="str">
            <v>الأهلى سوسيتية جنرال - جنية مصرى</v>
          </cell>
          <cell r="K352">
            <v>3</v>
          </cell>
        </row>
        <row r="353">
          <cell r="A353">
            <v>25000</v>
          </cell>
          <cell r="C353" t="str">
            <v>الأهلى سوسيتية جنرال - جنية مصرى</v>
          </cell>
          <cell r="K353">
            <v>3</v>
          </cell>
        </row>
        <row r="354">
          <cell r="B354">
            <v>25000</v>
          </cell>
          <cell r="C354" t="str">
            <v>الشركة المالية للتجارة - سوفيكو</v>
          </cell>
          <cell r="K354">
            <v>3</v>
          </cell>
        </row>
        <row r="355">
          <cell r="A355">
            <v>4880.5</v>
          </cell>
          <cell r="C355" t="str">
            <v>هيئة التأمينات الإجتماعية</v>
          </cell>
          <cell r="K355">
            <v>3</v>
          </cell>
        </row>
        <row r="356">
          <cell r="B356">
            <v>4880.5</v>
          </cell>
          <cell r="C356" t="str">
            <v>الأهلى سوسيتية جنرال - جنية مصرى</v>
          </cell>
          <cell r="K356">
            <v>3</v>
          </cell>
        </row>
        <row r="357">
          <cell r="A357">
            <v>3587.32</v>
          </cell>
          <cell r="C357" t="str">
            <v>مصاريف تليفون وبريد وإنترنت</v>
          </cell>
          <cell r="K357">
            <v>3</v>
          </cell>
        </row>
        <row r="358">
          <cell r="A358">
            <v>1058.8</v>
          </cell>
          <cell r="C358" t="str">
            <v>سلف وعهد تحت التسوية - هدى عثمان</v>
          </cell>
          <cell r="K358">
            <v>3</v>
          </cell>
        </row>
        <row r="359">
          <cell r="A359">
            <v>103.5</v>
          </cell>
          <cell r="C359" t="str">
            <v>سلف وعهد تحت التسوية - أشرف صدقى</v>
          </cell>
          <cell r="K359">
            <v>3</v>
          </cell>
        </row>
        <row r="360">
          <cell r="A360">
            <v>276</v>
          </cell>
          <cell r="C360" t="str">
            <v>سلف وعهد تحت التسوية - حمدى صدقى</v>
          </cell>
          <cell r="K360">
            <v>3</v>
          </cell>
        </row>
        <row r="361">
          <cell r="A361">
            <v>43.72</v>
          </cell>
          <cell r="C361" t="str">
            <v>سلف وعهد تحت التسوية - جمال عوض اللة</v>
          </cell>
          <cell r="K361">
            <v>3</v>
          </cell>
        </row>
        <row r="362">
          <cell r="A362">
            <v>70.55</v>
          </cell>
          <cell r="C362" t="str">
            <v>مدينون متنوعون - إيناس سالم</v>
          </cell>
          <cell r="K362">
            <v>3</v>
          </cell>
        </row>
        <row r="363">
          <cell r="A363">
            <v>114.83</v>
          </cell>
          <cell r="C363" t="str">
            <v>مدينون متنوعون - أحمد تاج</v>
          </cell>
          <cell r="K363">
            <v>3</v>
          </cell>
        </row>
        <row r="364">
          <cell r="A364">
            <v>152.66</v>
          </cell>
          <cell r="C364" t="str">
            <v>مدينون متنوعون - محمد إسماعيل</v>
          </cell>
          <cell r="K364">
            <v>3</v>
          </cell>
        </row>
        <row r="365">
          <cell r="A365">
            <v>333.39</v>
          </cell>
          <cell r="C365" t="str">
            <v>مدينون متنوعون - أحمد محفوظ</v>
          </cell>
          <cell r="K365">
            <v>3</v>
          </cell>
        </row>
        <row r="366">
          <cell r="A366">
            <v>6.1</v>
          </cell>
          <cell r="C366" t="str">
            <v>مدينون متنوعون - يسرى عبدة متولى</v>
          </cell>
          <cell r="K366">
            <v>3</v>
          </cell>
        </row>
        <row r="367">
          <cell r="A367">
            <v>76.19</v>
          </cell>
          <cell r="C367" t="str">
            <v>دائنون متنوعون - الأستاذ / مكرم عثمان</v>
          </cell>
          <cell r="K367">
            <v>3</v>
          </cell>
        </row>
        <row r="368">
          <cell r="A368">
            <v>2636.8</v>
          </cell>
          <cell r="C368" t="str">
            <v>الأستاذ / عمر مكرم</v>
          </cell>
          <cell r="K368">
            <v>3</v>
          </cell>
        </row>
        <row r="369">
          <cell r="A369">
            <v>455.84</v>
          </cell>
          <cell r="C369" t="str">
            <v>الأستاذ / محمد عمر مكرم</v>
          </cell>
          <cell r="K369">
            <v>3</v>
          </cell>
        </row>
        <row r="370">
          <cell r="A370">
            <v>3361.44</v>
          </cell>
          <cell r="C370" t="str">
            <v>الأستاذ / إبراهيم عماد مكرم</v>
          </cell>
          <cell r="K370">
            <v>3</v>
          </cell>
        </row>
        <row r="371">
          <cell r="A371">
            <v>1487.19</v>
          </cell>
          <cell r="C371" t="str">
            <v>السيدة / مروة عمر مكرم</v>
          </cell>
          <cell r="K371">
            <v>3</v>
          </cell>
        </row>
        <row r="372">
          <cell r="A372">
            <v>438.19</v>
          </cell>
          <cell r="C372" t="str">
            <v>السيدة / هنى عماد مكرم</v>
          </cell>
          <cell r="K372">
            <v>3</v>
          </cell>
        </row>
        <row r="373">
          <cell r="B373">
            <v>14202.52</v>
          </cell>
          <cell r="C373" t="str">
            <v>الأهلى سوسيتية جنرال - جنية مصرى</v>
          </cell>
          <cell r="K373">
            <v>3</v>
          </cell>
        </row>
        <row r="374">
          <cell r="A374">
            <v>5500</v>
          </cell>
          <cell r="C374" t="str">
            <v>دائنون متنوعون - الأستاذ / مكرم عثمان</v>
          </cell>
          <cell r="K374">
            <v>3</v>
          </cell>
        </row>
        <row r="375">
          <cell r="B375">
            <v>5500</v>
          </cell>
          <cell r="C375" t="str">
            <v>الأهلى سوسيتية جنرال - جنية مصرى</v>
          </cell>
          <cell r="K375">
            <v>3</v>
          </cell>
        </row>
        <row r="376">
          <cell r="A376">
            <v>425.64</v>
          </cell>
          <cell r="C376" t="str">
            <v>وثائق صندوق ثمـــار</v>
          </cell>
          <cell r="K376">
            <v>3</v>
          </cell>
        </row>
        <row r="377">
          <cell r="B377">
            <v>425.64</v>
          </cell>
          <cell r="C377" t="str">
            <v>الأهلى سوسيتية جنرال - جنية مصرى</v>
          </cell>
          <cell r="K377">
            <v>3</v>
          </cell>
        </row>
        <row r="378">
          <cell r="A378">
            <v>1060</v>
          </cell>
          <cell r="C378" t="str">
            <v>الأهلى سوسيتية جنرال - جنية مصرى</v>
          </cell>
          <cell r="K378">
            <v>3</v>
          </cell>
        </row>
        <row r="379">
          <cell r="A379">
            <v>90</v>
          </cell>
          <cell r="C379" t="str">
            <v>الأهلى سوسيتية جنرال - جنية مصرى</v>
          </cell>
          <cell r="K379">
            <v>3</v>
          </cell>
        </row>
        <row r="380">
          <cell r="B380">
            <v>1060</v>
          </cell>
          <cell r="C380" t="str">
            <v>سلف وعهد تحت التسوية - هدى عثمان</v>
          </cell>
          <cell r="K380">
            <v>3</v>
          </cell>
        </row>
        <row r="381">
          <cell r="B381">
            <v>90</v>
          </cell>
          <cell r="C381" t="str">
            <v>سلف وعهد تحت التسوية - أشرف صدقى</v>
          </cell>
          <cell r="K381">
            <v>3</v>
          </cell>
        </row>
        <row r="382">
          <cell r="A382">
            <v>2131.1</v>
          </cell>
          <cell r="C382" t="str">
            <v>الأهلى سوسيتية جنرال - جنية مصرى</v>
          </cell>
          <cell r="K382">
            <v>3</v>
          </cell>
        </row>
        <row r="383">
          <cell r="B383">
            <v>2127.2800000000002</v>
          </cell>
          <cell r="C383" t="str">
            <v>وثائق صندوق ثمـــار</v>
          </cell>
          <cell r="K383">
            <v>3</v>
          </cell>
        </row>
        <row r="384">
          <cell r="B384">
            <v>3.82</v>
          </cell>
          <cell r="C384" t="str">
            <v>أرباح إسترداد وثائق صندوق ثمـــار</v>
          </cell>
          <cell r="K384">
            <v>3</v>
          </cell>
        </row>
        <row r="385">
          <cell r="A385">
            <v>1429.95</v>
          </cell>
          <cell r="C385" t="str">
            <v>سلف وعهد تحت التسوية - السيد رأفت</v>
          </cell>
          <cell r="K385">
            <v>3</v>
          </cell>
        </row>
        <row r="386">
          <cell r="B386">
            <v>1429.95</v>
          </cell>
          <cell r="C386" t="str">
            <v>الأهلى سوسيتية جنرال - جنية مصرى</v>
          </cell>
          <cell r="K386">
            <v>3</v>
          </cell>
        </row>
        <row r="387">
          <cell r="A387">
            <v>1254.3</v>
          </cell>
          <cell r="C387" t="str">
            <v>مصروفات مستحقة</v>
          </cell>
          <cell r="K387">
            <v>3</v>
          </cell>
        </row>
        <row r="388">
          <cell r="A388">
            <v>627.15</v>
          </cell>
          <cell r="C388" t="str">
            <v>إيجارات</v>
          </cell>
          <cell r="K388">
            <v>3</v>
          </cell>
        </row>
        <row r="389">
          <cell r="B389">
            <v>1881.45</v>
          </cell>
          <cell r="C389" t="str">
            <v>الأهلى سوسيتية جنرال - جنية مصرى</v>
          </cell>
          <cell r="K389">
            <v>3</v>
          </cell>
        </row>
        <row r="390">
          <cell r="A390">
            <v>1279.8399999999999</v>
          </cell>
          <cell r="C390" t="str">
            <v>الأهلى سوسيتية جنرال - جنية مصرى</v>
          </cell>
          <cell r="K390">
            <v>3</v>
          </cell>
        </row>
        <row r="391">
          <cell r="B391">
            <v>1276.3699999999999</v>
          </cell>
          <cell r="C391" t="str">
            <v>وثائق صندوق ثمـــار</v>
          </cell>
          <cell r="K391">
            <v>3</v>
          </cell>
        </row>
        <row r="392">
          <cell r="B392">
            <v>3.47</v>
          </cell>
          <cell r="C392" t="str">
            <v>أرباح إسترداد وثائق صندوق ثمـــار</v>
          </cell>
          <cell r="K392">
            <v>3</v>
          </cell>
        </row>
        <row r="393">
          <cell r="A393">
            <v>1500</v>
          </cell>
          <cell r="C393" t="str">
            <v>رسوم حكومية وتراخيص وإشتراكات</v>
          </cell>
          <cell r="K393">
            <v>3</v>
          </cell>
        </row>
        <row r="394">
          <cell r="B394">
            <v>1500</v>
          </cell>
          <cell r="C394" t="str">
            <v>الأهلى سوسيتية جنرال - جنية مصرى</v>
          </cell>
          <cell r="K394">
            <v>3</v>
          </cell>
        </row>
        <row r="395">
          <cell r="A395">
            <v>44</v>
          </cell>
          <cell r="C395" t="str">
            <v>الأهلى سوسيتية جنرال - جنية مصرى</v>
          </cell>
          <cell r="K395">
            <v>3</v>
          </cell>
        </row>
        <row r="396">
          <cell r="B396">
            <v>44</v>
          </cell>
          <cell r="C396" t="str">
            <v>سلف وعهد تحت التسوية - جمال عوض اللة</v>
          </cell>
          <cell r="K396">
            <v>3</v>
          </cell>
        </row>
        <row r="397">
          <cell r="A397">
            <v>240</v>
          </cell>
          <cell r="C397" t="str">
            <v>الأهلى سوسيتية جنرال - جنية مصرى</v>
          </cell>
          <cell r="K397">
            <v>3</v>
          </cell>
        </row>
        <row r="398">
          <cell r="B398">
            <v>240</v>
          </cell>
          <cell r="C398" t="str">
            <v>مصاريف علاج</v>
          </cell>
          <cell r="K398">
            <v>3</v>
          </cell>
        </row>
        <row r="399">
          <cell r="A399">
            <v>473.5</v>
          </cell>
          <cell r="C399" t="str">
            <v>مصاريف تليفون وبريد وإنترنت</v>
          </cell>
          <cell r="K399">
            <v>3</v>
          </cell>
        </row>
        <row r="400">
          <cell r="A400">
            <v>648.1</v>
          </cell>
          <cell r="C400" t="str">
            <v>دائنون متنوعون - الأستاذ / مكرم عثمان</v>
          </cell>
          <cell r="K400">
            <v>3</v>
          </cell>
        </row>
        <row r="401">
          <cell r="A401">
            <v>123.3</v>
          </cell>
          <cell r="C401" t="str">
            <v>الأستاذ / إبراهيم عماد مكرم</v>
          </cell>
          <cell r="K401">
            <v>3</v>
          </cell>
        </row>
        <row r="402">
          <cell r="A402">
            <v>185.05</v>
          </cell>
          <cell r="C402" t="str">
            <v>الأهلى سوسيتية جنرال - جنية مصرى</v>
          </cell>
          <cell r="K402">
            <v>3</v>
          </cell>
        </row>
        <row r="403">
          <cell r="B403">
            <v>1429.95</v>
          </cell>
          <cell r="C403" t="str">
            <v>سلف وعهد تحت التسوية - السيد رأفت</v>
          </cell>
          <cell r="K403">
            <v>3</v>
          </cell>
        </row>
        <row r="404">
          <cell r="A404">
            <v>6685.09</v>
          </cell>
          <cell r="C404" t="str">
            <v>الأهلى سوسيتية جنرال - جنية مصرى</v>
          </cell>
          <cell r="K404">
            <v>3</v>
          </cell>
        </row>
        <row r="405">
          <cell r="B405">
            <v>6665.46</v>
          </cell>
          <cell r="C405" t="str">
            <v>وثائق صندوق ثمـــار</v>
          </cell>
          <cell r="K405">
            <v>3</v>
          </cell>
        </row>
        <row r="406">
          <cell r="B406">
            <v>19.63</v>
          </cell>
          <cell r="C406" t="str">
            <v>أرباح إسترداد وثائق صندوق ثمـــار</v>
          </cell>
          <cell r="K406">
            <v>3</v>
          </cell>
        </row>
        <row r="407">
          <cell r="A407">
            <v>51.15</v>
          </cell>
          <cell r="C407" t="str">
            <v>مصاريف تليفون وبريد وإنترنت</v>
          </cell>
          <cell r="K407">
            <v>3</v>
          </cell>
        </row>
        <row r="408">
          <cell r="A408">
            <v>203.3</v>
          </cell>
          <cell r="C408" t="str">
            <v>مصاريف تليفون وبريد وإنترنت</v>
          </cell>
          <cell r="K408">
            <v>3</v>
          </cell>
        </row>
        <row r="409">
          <cell r="A409">
            <v>245.7</v>
          </cell>
          <cell r="C409" t="str">
            <v>مصاريف تليفون وبريد وإنترنت</v>
          </cell>
          <cell r="K409">
            <v>3</v>
          </cell>
        </row>
        <row r="410">
          <cell r="A410">
            <v>233</v>
          </cell>
          <cell r="C410" t="str">
            <v>مصاريف تليفون وبريد وإنترنت</v>
          </cell>
          <cell r="K410">
            <v>3</v>
          </cell>
        </row>
        <row r="411">
          <cell r="A411">
            <v>408.75</v>
          </cell>
          <cell r="C411" t="str">
            <v>مياة وإنارة وغاز</v>
          </cell>
          <cell r="K411">
            <v>3</v>
          </cell>
        </row>
        <row r="412">
          <cell r="A412">
            <v>220</v>
          </cell>
          <cell r="C412" t="str">
            <v>مصاريف إصلاح وصيانة</v>
          </cell>
          <cell r="K412">
            <v>3</v>
          </cell>
        </row>
        <row r="413">
          <cell r="A413">
            <v>878.35</v>
          </cell>
          <cell r="C413" t="str">
            <v>أدوات مكتبية ومطبوعات</v>
          </cell>
          <cell r="K413">
            <v>3</v>
          </cell>
        </row>
        <row r="414">
          <cell r="A414">
            <v>69</v>
          </cell>
          <cell r="C414" t="str">
            <v>ضيافة وإستقبال</v>
          </cell>
          <cell r="K414">
            <v>3</v>
          </cell>
        </row>
        <row r="415">
          <cell r="A415">
            <v>255</v>
          </cell>
          <cell r="C415" t="str">
            <v>ضيافة وإستقبال</v>
          </cell>
          <cell r="K415">
            <v>3</v>
          </cell>
        </row>
        <row r="416">
          <cell r="A416">
            <v>260</v>
          </cell>
          <cell r="C416" t="str">
            <v>ضيافة وإستقبال</v>
          </cell>
          <cell r="K416">
            <v>3</v>
          </cell>
        </row>
        <row r="417">
          <cell r="A417">
            <v>66</v>
          </cell>
          <cell r="C417" t="str">
            <v>ضيافة وإستقبال</v>
          </cell>
          <cell r="K417">
            <v>3</v>
          </cell>
        </row>
        <row r="418">
          <cell r="A418">
            <v>240</v>
          </cell>
          <cell r="C418" t="str">
            <v>مصاريف علاج</v>
          </cell>
          <cell r="K418">
            <v>3</v>
          </cell>
        </row>
        <row r="419">
          <cell r="A419">
            <v>631</v>
          </cell>
          <cell r="C419" t="str">
            <v>مصاريف سيارات</v>
          </cell>
          <cell r="K419">
            <v>3</v>
          </cell>
        </row>
        <row r="420">
          <cell r="A420">
            <v>24</v>
          </cell>
          <cell r="C420" t="str">
            <v>مصاريف سيارات</v>
          </cell>
          <cell r="K420">
            <v>3</v>
          </cell>
        </row>
        <row r="421">
          <cell r="A421">
            <v>60</v>
          </cell>
          <cell r="C421" t="str">
            <v>إكراميات</v>
          </cell>
          <cell r="K421">
            <v>3</v>
          </cell>
        </row>
        <row r="422">
          <cell r="A422">
            <v>50</v>
          </cell>
          <cell r="C422" t="str">
            <v>إكراميات</v>
          </cell>
          <cell r="K422">
            <v>3</v>
          </cell>
        </row>
        <row r="423">
          <cell r="A423">
            <v>50</v>
          </cell>
          <cell r="C423" t="str">
            <v>إكراميات</v>
          </cell>
          <cell r="K423">
            <v>3</v>
          </cell>
        </row>
        <row r="424">
          <cell r="A424">
            <v>500</v>
          </cell>
          <cell r="C424" t="str">
            <v>الأستاذ / محمد عمر مكرم</v>
          </cell>
          <cell r="K424">
            <v>3</v>
          </cell>
        </row>
        <row r="425">
          <cell r="A425">
            <v>90</v>
          </cell>
          <cell r="C425" t="str">
            <v>الأستاذ / محمد عمر مكرم</v>
          </cell>
          <cell r="K425">
            <v>3</v>
          </cell>
        </row>
        <row r="426">
          <cell r="A426">
            <v>500</v>
          </cell>
          <cell r="C426" t="str">
            <v>السيدة / مروة عمر مكرم</v>
          </cell>
          <cell r="K426">
            <v>3</v>
          </cell>
        </row>
        <row r="427">
          <cell r="A427">
            <v>130</v>
          </cell>
          <cell r="C427" t="str">
            <v>السيدة / مروة عمر مكرم</v>
          </cell>
          <cell r="K427">
            <v>3</v>
          </cell>
        </row>
        <row r="428">
          <cell r="A428">
            <v>585</v>
          </cell>
          <cell r="C428" t="str">
            <v>السيدة / مروة عمر مكرم</v>
          </cell>
          <cell r="K428">
            <v>3</v>
          </cell>
        </row>
        <row r="429">
          <cell r="A429">
            <v>470.5</v>
          </cell>
          <cell r="C429" t="str">
            <v>السيدة / مروة عمر مكرم</v>
          </cell>
          <cell r="K429">
            <v>3</v>
          </cell>
        </row>
        <row r="430">
          <cell r="A430">
            <v>438</v>
          </cell>
          <cell r="C430" t="str">
            <v>الأستاذ / إبراهيم عماد مكرم</v>
          </cell>
          <cell r="K430">
            <v>3</v>
          </cell>
        </row>
        <row r="431">
          <cell r="B431">
            <v>6658.75</v>
          </cell>
          <cell r="C431" t="str">
            <v>الأهلى سوسيتية جنرال - جنية مصرى</v>
          </cell>
          <cell r="K431">
            <v>3</v>
          </cell>
        </row>
        <row r="432">
          <cell r="A432">
            <v>569.33000000000004</v>
          </cell>
          <cell r="C432" t="str">
            <v>وثائق صندوق ثمـــار</v>
          </cell>
          <cell r="K432">
            <v>3</v>
          </cell>
        </row>
        <row r="433">
          <cell r="B433">
            <v>569.33000000000004</v>
          </cell>
          <cell r="C433" t="str">
            <v>الأهلى سوسيتية جنرال - جنية مصرى</v>
          </cell>
          <cell r="K433">
            <v>3</v>
          </cell>
        </row>
        <row r="434">
          <cell r="A434">
            <v>136309.34</v>
          </cell>
          <cell r="C434" t="str">
            <v>الأهلى سوسيتية جنرال - جنية مصرى</v>
          </cell>
          <cell r="K434">
            <v>3</v>
          </cell>
        </row>
        <row r="435">
          <cell r="B435">
            <v>135720.53</v>
          </cell>
          <cell r="C435" t="str">
            <v>وثائق صندوق ثمـــار</v>
          </cell>
          <cell r="K435">
            <v>3</v>
          </cell>
        </row>
        <row r="436">
          <cell r="B436">
            <v>588.80999999999995</v>
          </cell>
          <cell r="C436" t="str">
            <v>أرباح إسترداد وثائق صندوق ثمـــار</v>
          </cell>
          <cell r="K436">
            <v>3</v>
          </cell>
        </row>
        <row r="437">
          <cell r="A437">
            <v>87968.59</v>
          </cell>
          <cell r="C437" t="str">
            <v>أجور ومرتبات</v>
          </cell>
          <cell r="K437">
            <v>3</v>
          </cell>
        </row>
        <row r="438">
          <cell r="A438">
            <v>1500</v>
          </cell>
          <cell r="C438" t="str">
            <v>الأستاذ / إبراهيم عماد مكرم</v>
          </cell>
          <cell r="K438">
            <v>3</v>
          </cell>
        </row>
        <row r="439">
          <cell r="A439">
            <v>2000</v>
          </cell>
          <cell r="C439" t="str">
            <v>السيدة / هنى عماد مكرم</v>
          </cell>
          <cell r="K439">
            <v>3</v>
          </cell>
        </row>
        <row r="440">
          <cell r="A440">
            <v>57503</v>
          </cell>
          <cell r="C440" t="str">
            <v>الشركة المالية للتجارة - سوفيكو</v>
          </cell>
          <cell r="K440">
            <v>3</v>
          </cell>
        </row>
        <row r="441">
          <cell r="B441">
            <v>3387.75</v>
          </cell>
          <cell r="C441" t="str">
            <v>هيئة التأمينات الإجتماعية</v>
          </cell>
          <cell r="K441">
            <v>3</v>
          </cell>
        </row>
        <row r="442">
          <cell r="B442">
            <v>7733.84</v>
          </cell>
          <cell r="C442" t="str">
            <v>جارى مصلحة الضرائب - كسب عمل</v>
          </cell>
          <cell r="K442">
            <v>3</v>
          </cell>
        </row>
        <row r="443">
          <cell r="B443">
            <v>172.5</v>
          </cell>
          <cell r="C443" t="str">
            <v>سلف وعهد تحت التسوية - عيد مصطفى</v>
          </cell>
          <cell r="K443">
            <v>3</v>
          </cell>
        </row>
        <row r="444">
          <cell r="B444">
            <v>132.25</v>
          </cell>
          <cell r="C444" t="str">
            <v>سلف وعهد تحت التسوية - أشرف صدقى</v>
          </cell>
          <cell r="K444">
            <v>3</v>
          </cell>
        </row>
        <row r="445">
          <cell r="B445">
            <v>238.75</v>
          </cell>
          <cell r="C445" t="str">
            <v>سلف وعهد تحت التسوية - حمدى صدقى</v>
          </cell>
          <cell r="K445">
            <v>3</v>
          </cell>
        </row>
        <row r="446">
          <cell r="B446">
            <v>1000</v>
          </cell>
          <cell r="C446" t="str">
            <v>سلف وعهد تحت التسوية - حسن محمد حسن</v>
          </cell>
          <cell r="K446">
            <v>3</v>
          </cell>
        </row>
        <row r="447">
          <cell r="B447">
            <v>119.5</v>
          </cell>
          <cell r="C447" t="str">
            <v>مدينون متنوعون - مجدى الجابرى</v>
          </cell>
          <cell r="K447">
            <v>3</v>
          </cell>
        </row>
        <row r="448">
          <cell r="B448">
            <v>172.5</v>
          </cell>
          <cell r="C448" t="str">
            <v>مدينون متنوعون - وليد نبيل</v>
          </cell>
          <cell r="K448">
            <v>3</v>
          </cell>
        </row>
        <row r="449">
          <cell r="B449">
            <v>136014.5</v>
          </cell>
          <cell r="C449" t="str">
            <v>الأهلى سوسيتية جنرال - جنية مصرى</v>
          </cell>
          <cell r="K449">
            <v>3</v>
          </cell>
        </row>
        <row r="450">
          <cell r="A450">
            <v>437500</v>
          </cell>
          <cell r="C450" t="str">
            <v>شركة سوفى لاند للإستثمار العقارى</v>
          </cell>
          <cell r="K450">
            <v>3</v>
          </cell>
        </row>
        <row r="451">
          <cell r="A451">
            <v>2050000</v>
          </cell>
          <cell r="C451" t="str">
            <v>مدينو شراء إستثمارات - شركة إسكان خريجى الجيزويت</v>
          </cell>
          <cell r="K451">
            <v>3</v>
          </cell>
        </row>
        <row r="452">
          <cell r="B452">
            <v>2487500</v>
          </cell>
          <cell r="C452" t="str">
            <v>شركة سوفى لاند للإستثمار العقارى (ش.م.م)</v>
          </cell>
          <cell r="K452">
            <v>3</v>
          </cell>
        </row>
        <row r="453">
          <cell r="A453">
            <v>333.39</v>
          </cell>
          <cell r="C453" t="str">
            <v>الأهلى سوسيتية جنرال - جنية مصرى</v>
          </cell>
          <cell r="K453">
            <v>3</v>
          </cell>
        </row>
        <row r="454">
          <cell r="A454">
            <v>100.11</v>
          </cell>
          <cell r="C454" t="str">
            <v>الأهلى سوسيتية جنرال - جنية مصرى</v>
          </cell>
          <cell r="K454">
            <v>3</v>
          </cell>
        </row>
        <row r="455">
          <cell r="B455">
            <v>333.39</v>
          </cell>
          <cell r="C455" t="str">
            <v>مدينون متنوعون - أحمد محفوظ</v>
          </cell>
          <cell r="K455">
            <v>3</v>
          </cell>
        </row>
        <row r="456">
          <cell r="B456">
            <v>100.11</v>
          </cell>
          <cell r="C456" t="str">
            <v>مدينون متنوعون - أحمد محفوظ</v>
          </cell>
          <cell r="K456">
            <v>3</v>
          </cell>
        </row>
        <row r="457">
          <cell r="A457">
            <v>2137.5500000000002</v>
          </cell>
          <cell r="C457" t="str">
            <v>الأهلى سوسيتية جنرال - جنية مصرى</v>
          </cell>
          <cell r="K457">
            <v>3</v>
          </cell>
        </row>
        <row r="458">
          <cell r="B458">
            <v>2127.2800000000002</v>
          </cell>
          <cell r="C458" t="str">
            <v>وثائق صندوق ثمـــار</v>
          </cell>
          <cell r="K458">
            <v>3</v>
          </cell>
        </row>
        <row r="459">
          <cell r="B459">
            <v>10.27</v>
          </cell>
          <cell r="C459" t="str">
            <v>أرباح إسترداد وثائق صندوق ثمـــار</v>
          </cell>
          <cell r="K459">
            <v>3</v>
          </cell>
        </row>
        <row r="460">
          <cell r="A460">
            <v>2478.69</v>
          </cell>
          <cell r="C460" t="str">
            <v>الأهلى سوسيتية جنرال - دولار أمريكى</v>
          </cell>
          <cell r="K460">
            <v>3</v>
          </cell>
        </row>
        <row r="461">
          <cell r="A461">
            <v>71.569999999999993</v>
          </cell>
          <cell r="C461" t="str">
            <v>فروق تقييم عملات أجنبية</v>
          </cell>
          <cell r="K461">
            <v>3</v>
          </cell>
        </row>
        <row r="462">
          <cell r="B462">
            <v>2550.2600000000002</v>
          </cell>
          <cell r="C462" t="str">
            <v>الأهلى سوسيتية جنرال - جنية مصرى</v>
          </cell>
          <cell r="K462">
            <v>3</v>
          </cell>
        </row>
        <row r="463">
          <cell r="A463">
            <v>2507.71</v>
          </cell>
          <cell r="C463" t="str">
            <v>رسوم حكومية وتراخيص وإشتراكات</v>
          </cell>
          <cell r="K463">
            <v>3</v>
          </cell>
        </row>
        <row r="464">
          <cell r="B464">
            <v>50.15</v>
          </cell>
          <cell r="C464" t="str">
            <v>جارى مصلحة الضرائب - ضرائب خصم</v>
          </cell>
          <cell r="K464">
            <v>3</v>
          </cell>
        </row>
        <row r="465">
          <cell r="B465">
            <v>2457.56</v>
          </cell>
          <cell r="C465" t="str">
            <v>الأهلى سوسيتية جنرال - دولار أمريكى</v>
          </cell>
          <cell r="K465">
            <v>3</v>
          </cell>
        </row>
        <row r="466">
          <cell r="A466">
            <v>45000</v>
          </cell>
          <cell r="C466" t="str">
            <v>النقدية بالصندوق</v>
          </cell>
          <cell r="K466">
            <v>3</v>
          </cell>
        </row>
        <row r="467">
          <cell r="B467">
            <v>45000</v>
          </cell>
          <cell r="C467" t="str">
            <v>شركة سمارت كوم للدعاية والإعلان</v>
          </cell>
          <cell r="K467">
            <v>3</v>
          </cell>
        </row>
        <row r="468">
          <cell r="A468">
            <v>90000</v>
          </cell>
          <cell r="C468" t="str">
            <v>الأستاذ / محمد عمر مكرم</v>
          </cell>
          <cell r="K468">
            <v>3</v>
          </cell>
        </row>
        <row r="469">
          <cell r="B469">
            <v>90000</v>
          </cell>
          <cell r="C469" t="str">
            <v>النقدية بالصندوق</v>
          </cell>
          <cell r="K469">
            <v>3</v>
          </cell>
        </row>
        <row r="470">
          <cell r="A470">
            <v>2410270.2000000002</v>
          </cell>
          <cell r="C470" t="str">
            <v>أرباح مرحلة</v>
          </cell>
          <cell r="K470">
            <v>3</v>
          </cell>
        </row>
        <row r="471">
          <cell r="B471">
            <v>2410270.2000000002</v>
          </cell>
          <cell r="C471" t="str">
            <v>دائنو توزيعات</v>
          </cell>
          <cell r="K471">
            <v>3</v>
          </cell>
        </row>
        <row r="472">
          <cell r="A472">
            <v>1850648.61</v>
          </cell>
          <cell r="C472" t="str">
            <v>دائنو توزيعات</v>
          </cell>
          <cell r="K472">
            <v>3</v>
          </cell>
        </row>
        <row r="473">
          <cell r="B473">
            <v>308.44</v>
          </cell>
          <cell r="C473" t="str">
            <v>الأستاذ / عمر مكرم</v>
          </cell>
          <cell r="K473">
            <v>3</v>
          </cell>
        </row>
        <row r="474">
          <cell r="B474">
            <v>616882.87</v>
          </cell>
          <cell r="C474" t="str">
            <v>الأستاذ / محمد عمر مكرم</v>
          </cell>
          <cell r="K474">
            <v>3</v>
          </cell>
        </row>
        <row r="475">
          <cell r="B475">
            <v>616882.87</v>
          </cell>
          <cell r="C475" t="str">
            <v>الأستاذ / إبراهيم عماد مكرم</v>
          </cell>
          <cell r="K475">
            <v>3</v>
          </cell>
        </row>
        <row r="476">
          <cell r="B476">
            <v>308132.99</v>
          </cell>
          <cell r="C476" t="str">
            <v>السيدة / مروة عمر مكرم</v>
          </cell>
          <cell r="K476">
            <v>3</v>
          </cell>
        </row>
        <row r="477">
          <cell r="B477">
            <v>308441.44</v>
          </cell>
          <cell r="C477" t="str">
            <v>السيدة / هنى عماد مكرم</v>
          </cell>
          <cell r="K477">
            <v>3</v>
          </cell>
        </row>
        <row r="478">
          <cell r="A478">
            <v>125</v>
          </cell>
          <cell r="C478" t="str">
            <v>مصاريف تليفون وبريد وإنترنت</v>
          </cell>
          <cell r="K478">
            <v>3</v>
          </cell>
        </row>
        <row r="479">
          <cell r="A479">
            <v>1585</v>
          </cell>
          <cell r="C479" t="str">
            <v>مصاريف سيارات</v>
          </cell>
          <cell r="K479">
            <v>3</v>
          </cell>
        </row>
        <row r="480">
          <cell r="A480">
            <v>37.5</v>
          </cell>
          <cell r="C480" t="str">
            <v>مصاريف إصلاح وصيانة</v>
          </cell>
          <cell r="K480">
            <v>3</v>
          </cell>
        </row>
        <row r="481">
          <cell r="A481">
            <v>2888.65</v>
          </cell>
          <cell r="C481" t="str">
            <v>مصاريف علاج</v>
          </cell>
          <cell r="K481">
            <v>3</v>
          </cell>
        </row>
        <row r="482">
          <cell r="B482">
            <v>4636.1499999999996</v>
          </cell>
          <cell r="C482" t="str">
            <v>مصروفات مدفوعة مقدماً</v>
          </cell>
          <cell r="K482">
            <v>3</v>
          </cell>
        </row>
        <row r="483">
          <cell r="A483">
            <v>0.87</v>
          </cell>
          <cell r="C483" t="str">
            <v>الأهلى سوسيتية جنرال - دولار أمريكى</v>
          </cell>
          <cell r="K483">
            <v>3</v>
          </cell>
        </row>
        <row r="484">
          <cell r="A484">
            <v>838</v>
          </cell>
          <cell r="C484" t="str">
            <v>الأهلى سوسيتية جنرال - دولار أمريكى (ودائع)</v>
          </cell>
          <cell r="K484">
            <v>3</v>
          </cell>
        </row>
        <row r="485">
          <cell r="A485">
            <v>28099.43</v>
          </cell>
          <cell r="C485" t="str">
            <v>إيرادات مستحقة</v>
          </cell>
          <cell r="K485">
            <v>3</v>
          </cell>
        </row>
        <row r="486">
          <cell r="B486">
            <v>0.87</v>
          </cell>
          <cell r="C486" t="str">
            <v>فروق تقييم عملات أجنبية</v>
          </cell>
          <cell r="K486">
            <v>3</v>
          </cell>
        </row>
        <row r="487">
          <cell r="B487">
            <v>838</v>
          </cell>
          <cell r="C487" t="str">
            <v>فروق تقييم عملات أجنبية</v>
          </cell>
          <cell r="K487">
            <v>3</v>
          </cell>
        </row>
        <row r="488">
          <cell r="B488">
            <v>28099.43</v>
          </cell>
          <cell r="C488" t="str">
            <v>فروق تقييم عملات أجنبية</v>
          </cell>
          <cell r="K488">
            <v>3</v>
          </cell>
        </row>
        <row r="489">
          <cell r="A489">
            <v>21819.33</v>
          </cell>
          <cell r="C489" t="str">
            <v>إهلاك وسائل نقل وإنتقال</v>
          </cell>
          <cell r="K489">
            <v>3</v>
          </cell>
        </row>
        <row r="490">
          <cell r="A490">
            <v>689.95</v>
          </cell>
          <cell r="C490" t="str">
            <v>إهلاك أثاث</v>
          </cell>
          <cell r="K490">
            <v>3</v>
          </cell>
        </row>
        <row r="491">
          <cell r="A491">
            <v>2025.69</v>
          </cell>
          <cell r="C491" t="str">
            <v>إهلاك أجهزة كمبيوتر</v>
          </cell>
          <cell r="K491">
            <v>3</v>
          </cell>
        </row>
        <row r="492">
          <cell r="A492">
            <v>844.56</v>
          </cell>
          <cell r="C492" t="str">
            <v>إهلاك أجهزة ومعدات</v>
          </cell>
          <cell r="K492">
            <v>3</v>
          </cell>
        </row>
        <row r="493">
          <cell r="B493">
            <v>21819.33</v>
          </cell>
          <cell r="C493" t="str">
            <v>مجمع إهلاك وسائل نقل وإنتقال</v>
          </cell>
          <cell r="K493">
            <v>3</v>
          </cell>
        </row>
        <row r="494">
          <cell r="B494">
            <v>689.95</v>
          </cell>
          <cell r="C494" t="str">
            <v>مجمع إهلاك أثاث</v>
          </cell>
          <cell r="K494">
            <v>3</v>
          </cell>
        </row>
        <row r="495">
          <cell r="B495">
            <v>2025.69</v>
          </cell>
          <cell r="C495" t="str">
            <v>مجمع إهلاك أجهزة كمبيوتر وبرامج</v>
          </cell>
          <cell r="K495">
            <v>3</v>
          </cell>
        </row>
        <row r="496">
          <cell r="B496">
            <v>844.56</v>
          </cell>
          <cell r="C496" t="str">
            <v>مجمع إهلاك أجهزة ومعدات</v>
          </cell>
          <cell r="K496">
            <v>3</v>
          </cell>
        </row>
        <row r="497">
          <cell r="A497">
            <v>83.9</v>
          </cell>
          <cell r="C497" t="str">
            <v>مصاريف بنكية</v>
          </cell>
          <cell r="K497">
            <v>3</v>
          </cell>
        </row>
        <row r="498">
          <cell r="A498">
            <v>4.87</v>
          </cell>
          <cell r="C498" t="str">
            <v>مصاريف بنكية</v>
          </cell>
          <cell r="K498">
            <v>3</v>
          </cell>
        </row>
        <row r="499">
          <cell r="B499">
            <v>83.9</v>
          </cell>
          <cell r="C499" t="str">
            <v>الأهلى سوسيتية جنرال - جنية مصرى</v>
          </cell>
          <cell r="K499">
            <v>3</v>
          </cell>
        </row>
        <row r="500">
          <cell r="B500">
            <v>4.87</v>
          </cell>
          <cell r="C500" t="str">
            <v>الأهلى سوسيتية جنرال - دولار أمريكى</v>
          </cell>
          <cell r="K500">
            <v>3</v>
          </cell>
        </row>
        <row r="501">
          <cell r="A501">
            <v>1.85</v>
          </cell>
          <cell r="C501" t="str">
            <v>الأهلى سوسيتية جنرال - دولار أمريكى</v>
          </cell>
          <cell r="K501">
            <v>4</v>
          </cell>
        </row>
        <row r="502">
          <cell r="B502">
            <v>1.85</v>
          </cell>
          <cell r="C502" t="str">
            <v>فوائد دائنة</v>
          </cell>
          <cell r="K502">
            <v>4</v>
          </cell>
        </row>
        <row r="503">
          <cell r="A503">
            <v>420</v>
          </cell>
          <cell r="C503" t="str">
            <v>الأهلى سوسيتية جنرال - جنية مصرى</v>
          </cell>
          <cell r="K503">
            <v>4</v>
          </cell>
        </row>
        <row r="504">
          <cell r="B504">
            <v>420</v>
          </cell>
          <cell r="C504" t="str">
            <v>مدينون متنوعون - يسرى عبدة متولى</v>
          </cell>
          <cell r="K504">
            <v>4</v>
          </cell>
        </row>
        <row r="505">
          <cell r="A505">
            <v>16872</v>
          </cell>
          <cell r="C505" t="str">
            <v>الأهلى سوسيتية جنرال - جنية مصرى</v>
          </cell>
          <cell r="K505">
            <v>4</v>
          </cell>
        </row>
        <row r="506">
          <cell r="B506">
            <v>16872</v>
          </cell>
          <cell r="C506" t="str">
            <v>إيرادات إستثمارات</v>
          </cell>
          <cell r="K506">
            <v>4</v>
          </cell>
        </row>
        <row r="507">
          <cell r="A507">
            <v>100</v>
          </cell>
          <cell r="C507" t="str">
            <v>الأهلى سوسيتية جنرال - جنية مصرى</v>
          </cell>
          <cell r="K507">
            <v>4</v>
          </cell>
        </row>
        <row r="508">
          <cell r="B508">
            <v>100</v>
          </cell>
          <cell r="C508" t="str">
            <v>سلف وعهد تحت التسوية - أشرف صدقى</v>
          </cell>
          <cell r="K508">
            <v>4</v>
          </cell>
        </row>
        <row r="509">
          <cell r="A509">
            <v>3140.9</v>
          </cell>
          <cell r="C509" t="str">
            <v>الأهلى سوسيتية جنرال - جنية مصرى</v>
          </cell>
          <cell r="K509">
            <v>4</v>
          </cell>
        </row>
        <row r="510">
          <cell r="B510">
            <v>3120.01</v>
          </cell>
          <cell r="C510" t="str">
            <v>وثائق صندوق ثمـــار</v>
          </cell>
          <cell r="K510">
            <v>4</v>
          </cell>
        </row>
        <row r="511">
          <cell r="B511">
            <v>20.89</v>
          </cell>
          <cell r="C511" t="str">
            <v>أرباح إسترداد وثائق صندوق ثمـــار</v>
          </cell>
          <cell r="K511">
            <v>4</v>
          </cell>
        </row>
        <row r="512">
          <cell r="A512">
            <v>12.5</v>
          </cell>
          <cell r="C512" t="str">
            <v>مصاريف إصلاح وصيانة</v>
          </cell>
          <cell r="K512">
            <v>4</v>
          </cell>
        </row>
        <row r="513">
          <cell r="A513">
            <v>75</v>
          </cell>
          <cell r="C513" t="str">
            <v>مصاريف إصلاح وصيانة</v>
          </cell>
          <cell r="K513">
            <v>4</v>
          </cell>
        </row>
        <row r="514">
          <cell r="A514">
            <v>165</v>
          </cell>
          <cell r="C514" t="str">
            <v>مصاريف إصلاح وصيانة</v>
          </cell>
          <cell r="K514">
            <v>4</v>
          </cell>
        </row>
        <row r="515">
          <cell r="A515">
            <v>309.68</v>
          </cell>
          <cell r="C515" t="str">
            <v>أدوات مكتبية ومطبوعات</v>
          </cell>
          <cell r="K515">
            <v>4</v>
          </cell>
        </row>
        <row r="516">
          <cell r="A516">
            <v>140</v>
          </cell>
          <cell r="C516" t="str">
            <v>ضيافة وإستقبال</v>
          </cell>
          <cell r="K516">
            <v>4</v>
          </cell>
        </row>
        <row r="517">
          <cell r="A517">
            <v>139.5</v>
          </cell>
          <cell r="C517" t="str">
            <v>ضيافة وإستقبال</v>
          </cell>
          <cell r="K517">
            <v>4</v>
          </cell>
        </row>
        <row r="518">
          <cell r="A518">
            <v>277</v>
          </cell>
          <cell r="C518" t="str">
            <v>ضيافة وإستقبال</v>
          </cell>
          <cell r="K518">
            <v>4</v>
          </cell>
        </row>
        <row r="519">
          <cell r="A519">
            <v>480</v>
          </cell>
          <cell r="C519" t="str">
            <v>ضيافة وإستقبال</v>
          </cell>
          <cell r="K519">
            <v>4</v>
          </cell>
        </row>
        <row r="520">
          <cell r="A520">
            <v>80</v>
          </cell>
          <cell r="C520" t="str">
            <v>سفر وإقامة وإنتقالات</v>
          </cell>
          <cell r="K520">
            <v>4</v>
          </cell>
        </row>
        <row r="521">
          <cell r="A521">
            <v>228</v>
          </cell>
          <cell r="C521" t="str">
            <v>مصاريف سيارات</v>
          </cell>
          <cell r="K521">
            <v>4</v>
          </cell>
        </row>
        <row r="522">
          <cell r="A522">
            <v>48.6</v>
          </cell>
          <cell r="C522" t="str">
            <v>مصروفات ومستلزمات نظافة</v>
          </cell>
          <cell r="K522">
            <v>4</v>
          </cell>
        </row>
        <row r="523">
          <cell r="A523">
            <v>50</v>
          </cell>
          <cell r="C523" t="str">
            <v>إكراميات</v>
          </cell>
          <cell r="K523">
            <v>4</v>
          </cell>
        </row>
        <row r="524">
          <cell r="A524">
            <v>13</v>
          </cell>
          <cell r="C524" t="str">
            <v>إكراميات</v>
          </cell>
          <cell r="K524">
            <v>4</v>
          </cell>
        </row>
        <row r="525">
          <cell r="A525">
            <v>10</v>
          </cell>
          <cell r="C525" t="str">
            <v>إكراميات</v>
          </cell>
          <cell r="K525">
            <v>4</v>
          </cell>
        </row>
        <row r="526">
          <cell r="A526">
            <v>770</v>
          </cell>
          <cell r="C526" t="str">
            <v>مصروفات مدفوعة مقدماً</v>
          </cell>
          <cell r="K526">
            <v>4</v>
          </cell>
        </row>
        <row r="527">
          <cell r="A527">
            <v>67.75</v>
          </cell>
          <cell r="C527" t="str">
            <v>الأستاذ / محمد عمر مكرم</v>
          </cell>
          <cell r="K527">
            <v>4</v>
          </cell>
        </row>
        <row r="528">
          <cell r="A528">
            <v>535</v>
          </cell>
          <cell r="C528" t="str">
            <v>الأستاذ / إبراهيم عماد مكرم</v>
          </cell>
          <cell r="K528">
            <v>4</v>
          </cell>
        </row>
        <row r="529">
          <cell r="A529">
            <v>67.75</v>
          </cell>
          <cell r="C529" t="str">
            <v>السيدة / مروة عمر مكرم</v>
          </cell>
          <cell r="K529">
            <v>4</v>
          </cell>
        </row>
        <row r="530">
          <cell r="A530">
            <v>130</v>
          </cell>
          <cell r="C530" t="str">
            <v>السيدة / مروة عمر مكرم</v>
          </cell>
          <cell r="K530">
            <v>4</v>
          </cell>
        </row>
        <row r="531">
          <cell r="B531">
            <v>3598.78</v>
          </cell>
          <cell r="C531" t="str">
            <v>الأهلى سوسيتية جنرال - جنية مصرى</v>
          </cell>
          <cell r="K531">
            <v>4</v>
          </cell>
        </row>
        <row r="532">
          <cell r="A532">
            <v>16860.669999999998</v>
          </cell>
          <cell r="C532" t="str">
            <v>وثائق صندوق ثمـــار</v>
          </cell>
          <cell r="K532">
            <v>4</v>
          </cell>
        </row>
        <row r="533">
          <cell r="B533">
            <v>16860.669999999998</v>
          </cell>
          <cell r="C533" t="str">
            <v>الأهلى سوسيتية جنرال - جنية مصرى</v>
          </cell>
          <cell r="K533">
            <v>4</v>
          </cell>
        </row>
        <row r="534">
          <cell r="A534">
            <v>127766.9</v>
          </cell>
          <cell r="C534" t="str">
            <v>الأهلى سوسيتية جنرال - جنية مصرى</v>
          </cell>
          <cell r="K534">
            <v>4</v>
          </cell>
        </row>
        <row r="535">
          <cell r="B535">
            <v>126809.3</v>
          </cell>
          <cell r="C535" t="str">
            <v>وثائق صندوق ثمـــار</v>
          </cell>
          <cell r="K535">
            <v>4</v>
          </cell>
        </row>
        <row r="536">
          <cell r="B536">
            <v>957.6</v>
          </cell>
          <cell r="C536" t="str">
            <v>أرباح إسترداد وثائق صندوق ثمـــار</v>
          </cell>
          <cell r="K536">
            <v>4</v>
          </cell>
        </row>
        <row r="537">
          <cell r="A537">
            <v>55500</v>
          </cell>
          <cell r="C537" t="str">
            <v>الشركة المالية للتجارة - سوفيكو</v>
          </cell>
          <cell r="K537">
            <v>4</v>
          </cell>
        </row>
        <row r="538">
          <cell r="B538">
            <v>55500</v>
          </cell>
          <cell r="C538" t="str">
            <v>الأهلى سوسيتية جنرال - جنية مصرى</v>
          </cell>
          <cell r="K538">
            <v>4</v>
          </cell>
        </row>
        <row r="539">
          <cell r="A539">
            <v>3387.5</v>
          </cell>
          <cell r="C539" t="str">
            <v>هيئة التأمينات الإجتماعية</v>
          </cell>
          <cell r="K539">
            <v>4</v>
          </cell>
        </row>
        <row r="540">
          <cell r="B540">
            <v>3387.5</v>
          </cell>
          <cell r="C540" t="str">
            <v>الأهلى سوسيتية جنرال - جنية مصرى</v>
          </cell>
          <cell r="K540">
            <v>4</v>
          </cell>
        </row>
        <row r="541">
          <cell r="A541">
            <v>2281.08</v>
          </cell>
          <cell r="C541" t="str">
            <v>مصاريف تليفون وبريد وإنترنت</v>
          </cell>
          <cell r="K541">
            <v>4</v>
          </cell>
        </row>
        <row r="542">
          <cell r="A542">
            <v>602.6</v>
          </cell>
          <cell r="C542" t="str">
            <v>سلف وعهد تحت التسوية - هدى عثمان</v>
          </cell>
          <cell r="K542">
            <v>4</v>
          </cell>
        </row>
        <row r="543">
          <cell r="A543">
            <v>73.95</v>
          </cell>
          <cell r="C543" t="str">
            <v>سلف وعهد تحت التسوية - أشرف صدقى</v>
          </cell>
          <cell r="K543">
            <v>4</v>
          </cell>
        </row>
        <row r="544">
          <cell r="A544">
            <v>282.5</v>
          </cell>
          <cell r="C544" t="str">
            <v>سلف وعهد تحت التسوية - حمدى صدقى</v>
          </cell>
          <cell r="K544">
            <v>4</v>
          </cell>
        </row>
        <row r="545">
          <cell r="A545">
            <v>23.31</v>
          </cell>
          <cell r="C545" t="str">
            <v>سلف وعهد تحت التسوية - جمال عوض اللة</v>
          </cell>
          <cell r="K545">
            <v>4</v>
          </cell>
        </row>
        <row r="546">
          <cell r="A546">
            <v>75.040000000000006</v>
          </cell>
          <cell r="C546" t="str">
            <v>مدينون متنوعون - إيناس سالم</v>
          </cell>
          <cell r="K546">
            <v>4</v>
          </cell>
        </row>
        <row r="547">
          <cell r="A547">
            <v>72.680000000000007</v>
          </cell>
          <cell r="C547" t="str">
            <v>مدينون متنوعون - أحمد تاج</v>
          </cell>
          <cell r="K547">
            <v>4</v>
          </cell>
        </row>
        <row r="548">
          <cell r="A548">
            <v>110.29</v>
          </cell>
          <cell r="C548" t="str">
            <v>مدينون متنوعون - محمد إسماعيل</v>
          </cell>
          <cell r="K548">
            <v>4</v>
          </cell>
        </row>
        <row r="549">
          <cell r="A549">
            <v>317.29000000000002</v>
          </cell>
          <cell r="C549" t="str">
            <v>مدينون متنوعون - أحمد محفوظ</v>
          </cell>
          <cell r="K549">
            <v>4</v>
          </cell>
        </row>
        <row r="550">
          <cell r="A550">
            <v>0.34</v>
          </cell>
          <cell r="C550" t="str">
            <v>مدينون متنوعون - يسرى عبدة متولى</v>
          </cell>
          <cell r="K550">
            <v>4</v>
          </cell>
        </row>
        <row r="551">
          <cell r="A551">
            <v>6.1</v>
          </cell>
          <cell r="C551" t="str">
            <v>مدينون متنوعون - محمود عبدة</v>
          </cell>
          <cell r="K551">
            <v>4</v>
          </cell>
        </row>
        <row r="552">
          <cell r="A552">
            <v>40.65</v>
          </cell>
          <cell r="C552" t="str">
            <v>دائنون متنوعون - الأستاذ / مكرم عثمان</v>
          </cell>
          <cell r="K552">
            <v>4</v>
          </cell>
        </row>
        <row r="553">
          <cell r="A553">
            <v>2007.6</v>
          </cell>
          <cell r="C553" t="str">
            <v>الأستاذ / عمر مكرم</v>
          </cell>
          <cell r="K553">
            <v>4</v>
          </cell>
        </row>
        <row r="554">
          <cell r="A554">
            <v>1410.12</v>
          </cell>
          <cell r="C554" t="str">
            <v>الأستاذ / محمد عمر مكرم</v>
          </cell>
          <cell r="K554">
            <v>4</v>
          </cell>
        </row>
        <row r="555">
          <cell r="A555">
            <v>1108.74</v>
          </cell>
          <cell r="C555" t="str">
            <v>الأستاذ / إبراهيم عماد مكرم</v>
          </cell>
          <cell r="K555">
            <v>4</v>
          </cell>
        </row>
        <row r="556">
          <cell r="A556">
            <v>892.53</v>
          </cell>
          <cell r="C556" t="str">
            <v>السيدة / مروة عمر مكرم</v>
          </cell>
          <cell r="K556">
            <v>4</v>
          </cell>
        </row>
        <row r="557">
          <cell r="A557">
            <v>406.77</v>
          </cell>
          <cell r="C557" t="str">
            <v>السيدة / هنى عماد مكرم</v>
          </cell>
          <cell r="K557">
            <v>4</v>
          </cell>
        </row>
        <row r="558">
          <cell r="B558">
            <v>9711.59</v>
          </cell>
          <cell r="C558" t="str">
            <v>الأهلى سوسيتية جنرال - جنية مصرى</v>
          </cell>
          <cell r="K558">
            <v>4</v>
          </cell>
        </row>
        <row r="559">
          <cell r="A559">
            <v>10260</v>
          </cell>
          <cell r="C559" t="str">
            <v>مصاريف تدريب وإستشارات</v>
          </cell>
          <cell r="K559">
            <v>4</v>
          </cell>
        </row>
        <row r="560">
          <cell r="B560">
            <v>205.2</v>
          </cell>
          <cell r="C560" t="str">
            <v>جارى مصلحة الضرائب - ضرائب خصم</v>
          </cell>
          <cell r="K560">
            <v>4</v>
          </cell>
        </row>
        <row r="561">
          <cell r="B561">
            <v>10054.799999999999</v>
          </cell>
          <cell r="C561" t="str">
            <v>الأهلى سوسيتية جنرال - جنية مصرى</v>
          </cell>
          <cell r="K561">
            <v>4</v>
          </cell>
        </row>
        <row r="562">
          <cell r="A562">
            <v>49745.21</v>
          </cell>
          <cell r="C562" t="str">
            <v>وثائق صندوق ثمـــار</v>
          </cell>
          <cell r="K562">
            <v>4</v>
          </cell>
        </row>
        <row r="563">
          <cell r="B563">
            <v>49745.21</v>
          </cell>
          <cell r="C563" t="str">
            <v>الأهلى سوسيتية جنرال - جنية مصرى</v>
          </cell>
          <cell r="K563">
            <v>4</v>
          </cell>
        </row>
        <row r="564">
          <cell r="A564">
            <v>602.6</v>
          </cell>
          <cell r="C564" t="str">
            <v>الأهلى سوسيتية جنرال - جنية مصرى</v>
          </cell>
          <cell r="K564">
            <v>4</v>
          </cell>
        </row>
        <row r="565">
          <cell r="B565">
            <v>602.6</v>
          </cell>
          <cell r="C565" t="str">
            <v>سلف وعهد تحت التسوية - هدى عثمان</v>
          </cell>
          <cell r="K565">
            <v>4</v>
          </cell>
        </row>
        <row r="566">
          <cell r="A566">
            <v>23.4</v>
          </cell>
          <cell r="C566" t="str">
            <v>الأهلى سوسيتية جنرال - جنية مصرى</v>
          </cell>
          <cell r="K566">
            <v>4</v>
          </cell>
        </row>
        <row r="567">
          <cell r="A567">
            <v>6.1</v>
          </cell>
          <cell r="C567" t="str">
            <v>الأهلى سوسيتية جنرال - جنية مصرى</v>
          </cell>
          <cell r="K567">
            <v>4</v>
          </cell>
        </row>
        <row r="568">
          <cell r="B568">
            <v>23.4</v>
          </cell>
          <cell r="C568" t="str">
            <v>سلف وعهد تحت التسوية - جمال عوض اللة</v>
          </cell>
          <cell r="K568">
            <v>4</v>
          </cell>
        </row>
        <row r="569">
          <cell r="B569">
            <v>6.1</v>
          </cell>
          <cell r="C569" t="str">
            <v>مدينون متنوعون - محمود عبدة</v>
          </cell>
          <cell r="K569">
            <v>4</v>
          </cell>
        </row>
        <row r="570">
          <cell r="A570">
            <v>204916.34</v>
          </cell>
          <cell r="C570" t="str">
            <v>الأهلى سوسيتية جنرال - جنية مصرى</v>
          </cell>
          <cell r="K570">
            <v>4</v>
          </cell>
        </row>
        <row r="571">
          <cell r="B571">
            <v>203250.04</v>
          </cell>
          <cell r="C571" t="str">
            <v>وثائق صندوق ثمـــار</v>
          </cell>
          <cell r="K571">
            <v>4</v>
          </cell>
        </row>
        <row r="572">
          <cell r="B572">
            <v>1666.3</v>
          </cell>
          <cell r="C572" t="str">
            <v>أرباح إسترداد وثائق صندوق ثمـــار</v>
          </cell>
          <cell r="K572">
            <v>4</v>
          </cell>
        </row>
        <row r="573">
          <cell r="A573">
            <v>202480</v>
          </cell>
          <cell r="C573" t="str">
            <v>دائنو توزيعات</v>
          </cell>
          <cell r="K573">
            <v>4</v>
          </cell>
        </row>
        <row r="574">
          <cell r="B574">
            <v>202480</v>
          </cell>
          <cell r="C574" t="str">
            <v>الأهلى سوسيتية جنرال - جنية مصرى</v>
          </cell>
          <cell r="K574">
            <v>4</v>
          </cell>
        </row>
        <row r="575">
          <cell r="A575">
            <v>2433.1799999999998</v>
          </cell>
          <cell r="C575" t="str">
            <v>وثائق صندوق ثمـــار</v>
          </cell>
          <cell r="K575">
            <v>4</v>
          </cell>
        </row>
        <row r="576">
          <cell r="B576">
            <v>2433.1799999999998</v>
          </cell>
          <cell r="C576" t="str">
            <v>الأهلى سوسيتية جنرال - جنية مصرى</v>
          </cell>
          <cell r="K576">
            <v>4</v>
          </cell>
        </row>
        <row r="577">
          <cell r="A577">
            <v>48028.95</v>
          </cell>
          <cell r="C577" t="str">
            <v>الأهلى سوسيتية جنرال - جنية مصرى</v>
          </cell>
          <cell r="K577">
            <v>4</v>
          </cell>
        </row>
        <row r="578">
          <cell r="B578">
            <v>47550.39</v>
          </cell>
          <cell r="C578" t="str">
            <v>وثائق صندوق ثمـــار</v>
          </cell>
          <cell r="K578">
            <v>4</v>
          </cell>
        </row>
        <row r="579">
          <cell r="B579">
            <v>478.56</v>
          </cell>
          <cell r="C579" t="str">
            <v>أرباح إسترداد وثائق صندوق ثمـــار</v>
          </cell>
          <cell r="K579">
            <v>4</v>
          </cell>
        </row>
        <row r="580">
          <cell r="A580">
            <v>47274.1</v>
          </cell>
          <cell r="C580" t="str">
            <v>جارى مصلحة الضرائب - كسب عمل</v>
          </cell>
          <cell r="K580">
            <v>4</v>
          </cell>
        </row>
        <row r="581">
          <cell r="B581">
            <v>47274.1</v>
          </cell>
          <cell r="C581" t="str">
            <v>الأهلى سوسيتية جنرال - جنية مصرى</v>
          </cell>
          <cell r="K581">
            <v>4</v>
          </cell>
        </row>
        <row r="582">
          <cell r="A582">
            <v>137205.09</v>
          </cell>
          <cell r="C582" t="str">
            <v>الأهلى سوسيتية جنرال - جنية مصرى</v>
          </cell>
          <cell r="K582">
            <v>4</v>
          </cell>
        </row>
        <row r="583">
          <cell r="B583">
            <v>135837.98000000001</v>
          </cell>
          <cell r="C583" t="str">
            <v>وثائق صندوق ثمـــار</v>
          </cell>
          <cell r="K583">
            <v>4</v>
          </cell>
        </row>
        <row r="584">
          <cell r="B584">
            <v>1367.11</v>
          </cell>
          <cell r="C584" t="str">
            <v>أرباح إسترداد وثائق صندوق ثمـــار</v>
          </cell>
          <cell r="K584">
            <v>4</v>
          </cell>
        </row>
        <row r="585">
          <cell r="A585">
            <v>88969.21</v>
          </cell>
          <cell r="C585" t="str">
            <v>أجور ومرتبات</v>
          </cell>
          <cell r="K585">
            <v>4</v>
          </cell>
        </row>
        <row r="586">
          <cell r="A586">
            <v>1500</v>
          </cell>
          <cell r="C586" t="str">
            <v>الأستاذ / إبراهيم عماد مكرم</v>
          </cell>
          <cell r="K586">
            <v>4</v>
          </cell>
        </row>
        <row r="587">
          <cell r="A587">
            <v>2000</v>
          </cell>
          <cell r="C587" t="str">
            <v>السيدة / هنى عماد مكرم</v>
          </cell>
          <cell r="K587">
            <v>4</v>
          </cell>
        </row>
        <row r="588">
          <cell r="A588">
            <v>57900</v>
          </cell>
          <cell r="C588" t="str">
            <v>الشركة المالية للتجارة - سوفيكو</v>
          </cell>
          <cell r="K588">
            <v>4</v>
          </cell>
        </row>
        <row r="589">
          <cell r="B589">
            <v>3387.75</v>
          </cell>
          <cell r="C589" t="str">
            <v>هيئة التأمينات الإجتماعية</v>
          </cell>
          <cell r="K589">
            <v>4</v>
          </cell>
        </row>
        <row r="590">
          <cell r="B590">
            <v>7831.46</v>
          </cell>
          <cell r="C590" t="str">
            <v>جارى مصلحة الضرائب - كسب عمل</v>
          </cell>
          <cell r="K590">
            <v>4</v>
          </cell>
        </row>
        <row r="591">
          <cell r="B591">
            <v>172.5</v>
          </cell>
          <cell r="C591" t="str">
            <v>سلف وعهد تحت التسوية - عيد مصطفى</v>
          </cell>
          <cell r="K591">
            <v>4</v>
          </cell>
        </row>
        <row r="592">
          <cell r="B592">
            <v>132.25</v>
          </cell>
          <cell r="C592" t="str">
            <v>سلف وعهد تحت التسوية - أشرف صدقى</v>
          </cell>
          <cell r="K592">
            <v>4</v>
          </cell>
        </row>
        <row r="593">
          <cell r="B593">
            <v>238.75</v>
          </cell>
          <cell r="C593" t="str">
            <v>سلف وعهد تحت التسوية - حمدى صدقى</v>
          </cell>
          <cell r="K593">
            <v>4</v>
          </cell>
        </row>
        <row r="594">
          <cell r="B594">
            <v>1000</v>
          </cell>
          <cell r="C594" t="str">
            <v>سلف وعهد تحت التسوية - حسن محمد حسن</v>
          </cell>
          <cell r="K594">
            <v>4</v>
          </cell>
        </row>
        <row r="595">
          <cell r="B595">
            <v>119.5</v>
          </cell>
          <cell r="C595" t="str">
            <v>مدينون متنوعون - مجدى الجابرى</v>
          </cell>
          <cell r="K595">
            <v>4</v>
          </cell>
        </row>
        <row r="596">
          <cell r="B596">
            <v>172.5</v>
          </cell>
          <cell r="C596" t="str">
            <v>مدينون متنوعون - وليد نبيل</v>
          </cell>
          <cell r="K596">
            <v>4</v>
          </cell>
        </row>
        <row r="597">
          <cell r="B597">
            <v>137314.5</v>
          </cell>
          <cell r="C597" t="str">
            <v>الأهلى سوسيتية جنرال - جنية مصرى</v>
          </cell>
          <cell r="K597">
            <v>4</v>
          </cell>
        </row>
        <row r="598">
          <cell r="A598">
            <v>726</v>
          </cell>
          <cell r="C598" t="str">
            <v>أدوات مكتبية ومطبوعات</v>
          </cell>
          <cell r="K598">
            <v>4</v>
          </cell>
        </row>
        <row r="599">
          <cell r="B599">
            <v>3.3</v>
          </cell>
          <cell r="C599" t="str">
            <v>جارى مصلحة الضرائب - ضرائب خصم</v>
          </cell>
          <cell r="K599">
            <v>4</v>
          </cell>
        </row>
        <row r="600">
          <cell r="B600">
            <v>722.7</v>
          </cell>
          <cell r="C600" t="str">
            <v>الأهلى سوسيتية جنرال - جنية مصرى</v>
          </cell>
          <cell r="K600">
            <v>4</v>
          </cell>
        </row>
        <row r="601">
          <cell r="A601">
            <v>23661.17</v>
          </cell>
          <cell r="C601" t="str">
            <v>الأهلى سوسيتية جنرال - جنية مصرى</v>
          </cell>
          <cell r="K601">
            <v>4</v>
          </cell>
        </row>
        <row r="602">
          <cell r="B602">
            <v>23420.34</v>
          </cell>
          <cell r="C602" t="str">
            <v>وثائق صندوق ثمـــار</v>
          </cell>
          <cell r="K602">
            <v>4</v>
          </cell>
        </row>
        <row r="603">
          <cell r="B603">
            <v>240.83</v>
          </cell>
          <cell r="C603" t="str">
            <v>أرباح إسترداد وثائق صندوق ثمـــار</v>
          </cell>
          <cell r="K603">
            <v>4</v>
          </cell>
        </row>
        <row r="604">
          <cell r="A604">
            <v>10250</v>
          </cell>
          <cell r="C604" t="str">
            <v>دائنون متنوعون - بلتون لتداول الأوراق المالية</v>
          </cell>
          <cell r="K604">
            <v>4</v>
          </cell>
        </row>
        <row r="605">
          <cell r="A605">
            <v>44.81</v>
          </cell>
          <cell r="C605" t="str">
            <v>الأستاذ / محمد عمر مكرم</v>
          </cell>
          <cell r="K605">
            <v>4</v>
          </cell>
        </row>
        <row r="606">
          <cell r="A606">
            <v>76.31</v>
          </cell>
          <cell r="C606" t="str">
            <v>الأستاذ / إبراهيم عماد مكرم</v>
          </cell>
          <cell r="K606">
            <v>4</v>
          </cell>
        </row>
        <row r="607">
          <cell r="A607">
            <v>13214.85</v>
          </cell>
          <cell r="C607" t="str">
            <v>مصاريف متنوعة</v>
          </cell>
          <cell r="K607">
            <v>4</v>
          </cell>
        </row>
        <row r="608">
          <cell r="B608">
            <v>23585.97</v>
          </cell>
          <cell r="C608" t="str">
            <v>الأهلى سوسيتية جنرال - جنية مصرى</v>
          </cell>
          <cell r="K608">
            <v>4</v>
          </cell>
        </row>
        <row r="609">
          <cell r="A609">
            <v>125</v>
          </cell>
          <cell r="C609" t="str">
            <v>مصاريف تليفون وبريد وإنترنت</v>
          </cell>
          <cell r="K609">
            <v>4</v>
          </cell>
        </row>
        <row r="610">
          <cell r="A610">
            <v>639.59</v>
          </cell>
          <cell r="C610" t="str">
            <v>إيجارات</v>
          </cell>
          <cell r="K610">
            <v>4</v>
          </cell>
        </row>
        <row r="611">
          <cell r="A611">
            <v>37.5</v>
          </cell>
          <cell r="C611" t="str">
            <v>مصاريف إصلاح وصيانة</v>
          </cell>
          <cell r="K611">
            <v>4</v>
          </cell>
        </row>
        <row r="612">
          <cell r="A612">
            <v>1585</v>
          </cell>
          <cell r="C612" t="str">
            <v>مصاريف سيارات</v>
          </cell>
          <cell r="K612">
            <v>4</v>
          </cell>
        </row>
        <row r="613">
          <cell r="A613">
            <v>256.5</v>
          </cell>
          <cell r="C613" t="str">
            <v>مصاريف سيارات</v>
          </cell>
          <cell r="K613">
            <v>4</v>
          </cell>
        </row>
        <row r="614">
          <cell r="A614">
            <v>2888.65</v>
          </cell>
          <cell r="C614" t="str">
            <v>مصاريف علاج</v>
          </cell>
          <cell r="K614">
            <v>4</v>
          </cell>
        </row>
        <row r="615">
          <cell r="B615">
            <v>4892.6499999999996</v>
          </cell>
          <cell r="C615" t="str">
            <v>مصروفات مدفوعة مقدماً</v>
          </cell>
          <cell r="K615">
            <v>4</v>
          </cell>
        </row>
        <row r="616">
          <cell r="B616">
            <v>639.59</v>
          </cell>
          <cell r="C616" t="str">
            <v>مصروفات مستحقة</v>
          </cell>
          <cell r="K616">
            <v>4</v>
          </cell>
        </row>
        <row r="617">
          <cell r="A617">
            <v>21819.33</v>
          </cell>
          <cell r="C617" t="str">
            <v>إهلاك وسائل نقل وإنتقال</v>
          </cell>
          <cell r="K617">
            <v>4</v>
          </cell>
        </row>
        <row r="618">
          <cell r="A618">
            <v>689.95</v>
          </cell>
          <cell r="C618" t="str">
            <v>إهلاك أثاث</v>
          </cell>
          <cell r="K618">
            <v>4</v>
          </cell>
        </row>
        <row r="619">
          <cell r="A619">
            <v>2009.34</v>
          </cell>
          <cell r="C619" t="str">
            <v>إهلاك أجهزة كمبيوتر</v>
          </cell>
          <cell r="K619">
            <v>4</v>
          </cell>
        </row>
        <row r="620">
          <cell r="A620">
            <v>844.56</v>
          </cell>
          <cell r="C620" t="str">
            <v>إهلاك أجهزة ومعدات</v>
          </cell>
          <cell r="K620">
            <v>4</v>
          </cell>
        </row>
        <row r="621">
          <cell r="B621">
            <v>21819.33</v>
          </cell>
          <cell r="C621" t="str">
            <v>مجمع إهلاك وسائل نقل وإنتقال</v>
          </cell>
          <cell r="K621">
            <v>4</v>
          </cell>
        </row>
        <row r="622">
          <cell r="B622">
            <v>689.95</v>
          </cell>
          <cell r="C622" t="str">
            <v>مجمع إهلاك أثاث</v>
          </cell>
          <cell r="K622">
            <v>4</v>
          </cell>
        </row>
        <row r="623">
          <cell r="B623">
            <v>2009.34</v>
          </cell>
          <cell r="C623" t="str">
            <v>مجمع إهلاك أجهزة كمبيوتر وبرامج</v>
          </cell>
          <cell r="K623">
            <v>4</v>
          </cell>
        </row>
        <row r="624">
          <cell r="B624">
            <v>844.56</v>
          </cell>
          <cell r="C624" t="str">
            <v>مجمع إهلاك أجهزة ومعدات</v>
          </cell>
          <cell r="K624">
            <v>4</v>
          </cell>
        </row>
        <row r="625">
          <cell r="A625">
            <v>65.12</v>
          </cell>
          <cell r="C625" t="str">
            <v>مصاريف بنكية</v>
          </cell>
          <cell r="K625">
            <v>4</v>
          </cell>
        </row>
        <row r="626">
          <cell r="A626">
            <v>28.54</v>
          </cell>
          <cell r="C626" t="str">
            <v>مصاريف بنكية</v>
          </cell>
          <cell r="K626">
            <v>4</v>
          </cell>
        </row>
        <row r="627">
          <cell r="A627">
            <v>5.01</v>
          </cell>
          <cell r="C627" t="str">
            <v>مصاريف بنكية</v>
          </cell>
          <cell r="K627">
            <v>4</v>
          </cell>
        </row>
        <row r="628">
          <cell r="B628">
            <v>65.12</v>
          </cell>
          <cell r="C628" t="str">
            <v>الأهلى سوسيتية جنرال - جنية مصرى</v>
          </cell>
          <cell r="K628">
            <v>4</v>
          </cell>
        </row>
        <row r="629">
          <cell r="B629">
            <v>28.54</v>
          </cell>
          <cell r="C629" t="str">
            <v>العربى الأفريقى - جنية مصرى</v>
          </cell>
          <cell r="K629">
            <v>4</v>
          </cell>
        </row>
        <row r="630">
          <cell r="B630">
            <v>5.01</v>
          </cell>
          <cell r="C630" t="str">
            <v>الأهلى سوسيتية جنرال - دولار أمريكى</v>
          </cell>
          <cell r="K630">
            <v>4</v>
          </cell>
        </row>
        <row r="631">
          <cell r="A631">
            <v>15000</v>
          </cell>
          <cell r="C631" t="str">
            <v>النقدية بالصندوق</v>
          </cell>
          <cell r="K631">
            <v>5</v>
          </cell>
        </row>
        <row r="632">
          <cell r="B632">
            <v>15000</v>
          </cell>
          <cell r="C632" t="str">
            <v>شركة سمارت كوم للدعاية والإعلان</v>
          </cell>
          <cell r="K632">
            <v>5</v>
          </cell>
        </row>
        <row r="633">
          <cell r="A633">
            <v>1.55</v>
          </cell>
          <cell r="C633" t="str">
            <v>الأهلى سوسيتية جنرال - دولار أمريكى</v>
          </cell>
          <cell r="K633">
            <v>5</v>
          </cell>
        </row>
        <row r="634">
          <cell r="B634">
            <v>1.55</v>
          </cell>
          <cell r="C634" t="str">
            <v>فوائد دائنة</v>
          </cell>
          <cell r="K634">
            <v>5</v>
          </cell>
        </row>
        <row r="635">
          <cell r="A635">
            <v>241152.63</v>
          </cell>
          <cell r="C635" t="str">
            <v>إيرادات مستحقة</v>
          </cell>
          <cell r="K635">
            <v>5</v>
          </cell>
        </row>
        <row r="636">
          <cell r="B636">
            <v>241152.63</v>
          </cell>
          <cell r="C636" t="str">
            <v>إيرادات إستثمارات</v>
          </cell>
          <cell r="K636">
            <v>5</v>
          </cell>
        </row>
        <row r="637">
          <cell r="A637">
            <v>30000</v>
          </cell>
          <cell r="C637" t="str">
            <v>النقدية بالصندوق</v>
          </cell>
          <cell r="K637">
            <v>5</v>
          </cell>
        </row>
        <row r="638">
          <cell r="B638">
            <v>30000</v>
          </cell>
          <cell r="C638" t="str">
            <v>شركة سمارت كوم للدعاية والإعلان</v>
          </cell>
          <cell r="K638">
            <v>5</v>
          </cell>
        </row>
        <row r="639">
          <cell r="A639">
            <v>430.78</v>
          </cell>
          <cell r="C639" t="str">
            <v>وثائق صندوق ثمـــار</v>
          </cell>
          <cell r="K639">
            <v>5</v>
          </cell>
        </row>
        <row r="640">
          <cell r="B640">
            <v>430.78</v>
          </cell>
          <cell r="C640" t="str">
            <v>الأهلى سوسيتية جنرال - جنية مصرى</v>
          </cell>
          <cell r="K640">
            <v>5</v>
          </cell>
        </row>
        <row r="641">
          <cell r="A641">
            <v>74</v>
          </cell>
          <cell r="C641" t="str">
            <v>الأهلى سوسيتية جنرال - جنية مصرى</v>
          </cell>
          <cell r="K641">
            <v>5</v>
          </cell>
        </row>
        <row r="642">
          <cell r="A642">
            <v>317.29000000000002</v>
          </cell>
          <cell r="C642" t="str">
            <v>الأهلى سوسيتية جنرال - جنية مصرى</v>
          </cell>
          <cell r="K642">
            <v>5</v>
          </cell>
        </row>
        <row r="643">
          <cell r="A643">
            <v>102.71</v>
          </cell>
          <cell r="C643" t="str">
            <v>الأهلى سوسيتية جنرال - جنية مصرى</v>
          </cell>
          <cell r="K643">
            <v>5</v>
          </cell>
        </row>
        <row r="644">
          <cell r="B644">
            <v>74</v>
          </cell>
          <cell r="C644" t="str">
            <v>سلف وعهد تحت التسوية - أشرف صدقى</v>
          </cell>
          <cell r="K644">
            <v>5</v>
          </cell>
        </row>
        <row r="645">
          <cell r="B645">
            <v>317.29000000000002</v>
          </cell>
          <cell r="C645" t="str">
            <v>مدينون متنوعون - أحمد محفوظ</v>
          </cell>
          <cell r="K645">
            <v>5</v>
          </cell>
        </row>
        <row r="646">
          <cell r="B646">
            <v>102.71</v>
          </cell>
          <cell r="C646" t="str">
            <v>مدينون متنوعون - أحمد محفوظ</v>
          </cell>
          <cell r="K646">
            <v>5</v>
          </cell>
        </row>
        <row r="647">
          <cell r="A647">
            <v>6749</v>
          </cell>
          <cell r="C647" t="str">
            <v>الأهلى سوسيتية جنرال - جنية مصرى</v>
          </cell>
          <cell r="K647">
            <v>5</v>
          </cell>
        </row>
        <row r="648">
          <cell r="B648">
            <v>6749</v>
          </cell>
          <cell r="C648" t="str">
            <v>إيرادات إستثمارات</v>
          </cell>
          <cell r="K648">
            <v>5</v>
          </cell>
        </row>
        <row r="649">
          <cell r="A649">
            <v>14089.95</v>
          </cell>
          <cell r="C649" t="str">
            <v>الأهلى سوسيتية جنرال - جنية مصرى</v>
          </cell>
          <cell r="K649">
            <v>5</v>
          </cell>
        </row>
        <row r="650">
          <cell r="B650">
            <v>13910.61</v>
          </cell>
          <cell r="C650" t="str">
            <v>وثائق صندوق ثمـــار</v>
          </cell>
          <cell r="K650">
            <v>5</v>
          </cell>
        </row>
        <row r="651">
          <cell r="B651">
            <v>179.34</v>
          </cell>
          <cell r="C651" t="str">
            <v>أرباح إسترداد وثائق صندوق ثمـــار</v>
          </cell>
          <cell r="K651">
            <v>5</v>
          </cell>
        </row>
        <row r="652">
          <cell r="A652">
            <v>3388</v>
          </cell>
          <cell r="C652" t="str">
            <v>هيئة التأمينات الإجتماعية</v>
          </cell>
          <cell r="K652">
            <v>5</v>
          </cell>
        </row>
        <row r="653">
          <cell r="B653">
            <v>3388</v>
          </cell>
          <cell r="C653" t="str">
            <v>الأهلى سوسيتية جنرال - جنية مصرى</v>
          </cell>
          <cell r="K653">
            <v>5</v>
          </cell>
        </row>
        <row r="654">
          <cell r="A654">
            <v>2299.85</v>
          </cell>
          <cell r="C654" t="str">
            <v>مصاريف تليفون وبريد وإنترنت</v>
          </cell>
          <cell r="K654">
            <v>5</v>
          </cell>
        </row>
        <row r="655">
          <cell r="A655">
            <v>672.57</v>
          </cell>
          <cell r="C655" t="str">
            <v>سلف وعهد تحت التسوية - هدى عثمان</v>
          </cell>
          <cell r="K655">
            <v>5</v>
          </cell>
        </row>
        <row r="656">
          <cell r="A656">
            <v>75.900000000000006</v>
          </cell>
          <cell r="C656" t="str">
            <v>سلف وعهد تحت التسوية - أشرف صدقى</v>
          </cell>
          <cell r="K656">
            <v>5</v>
          </cell>
        </row>
        <row r="657">
          <cell r="A657">
            <v>216.72</v>
          </cell>
          <cell r="C657" t="str">
            <v>سلف وعهد تحت التسوية - حمدى صدقى</v>
          </cell>
          <cell r="K657">
            <v>5</v>
          </cell>
        </row>
        <row r="658">
          <cell r="A658">
            <v>38.46</v>
          </cell>
          <cell r="C658" t="str">
            <v>سلف وعهد تحت التسوية - جمال عوض اللة</v>
          </cell>
          <cell r="K658">
            <v>5</v>
          </cell>
        </row>
        <row r="659">
          <cell r="A659">
            <v>138.29</v>
          </cell>
          <cell r="C659" t="str">
            <v>مدينون متنوعون - إيناس سالم</v>
          </cell>
          <cell r="K659">
            <v>5</v>
          </cell>
        </row>
        <row r="660">
          <cell r="A660">
            <v>74.06</v>
          </cell>
          <cell r="C660" t="str">
            <v>مدينون متنوعون - أحمد تاج</v>
          </cell>
          <cell r="K660">
            <v>5</v>
          </cell>
        </row>
        <row r="661">
          <cell r="A661">
            <v>76.709999999999994</v>
          </cell>
          <cell r="C661" t="str">
            <v>مدينون متنوعون - محمد إسماعيل</v>
          </cell>
          <cell r="K661">
            <v>5</v>
          </cell>
        </row>
        <row r="662">
          <cell r="A662">
            <v>318.32</v>
          </cell>
          <cell r="C662" t="str">
            <v>مدينون متنوعون - أحمد محفوظ</v>
          </cell>
          <cell r="K662">
            <v>5</v>
          </cell>
        </row>
        <row r="663">
          <cell r="A663">
            <v>21.46</v>
          </cell>
          <cell r="C663" t="str">
            <v>مدينون متنوعون - يسرى عبدة متولى</v>
          </cell>
          <cell r="K663">
            <v>5</v>
          </cell>
        </row>
        <row r="664">
          <cell r="A664">
            <v>59</v>
          </cell>
          <cell r="C664" t="str">
            <v>دائنون متنوعون - الأستاذ / مكرم عثمان</v>
          </cell>
          <cell r="K664">
            <v>5</v>
          </cell>
        </row>
        <row r="665">
          <cell r="A665">
            <v>1131.54</v>
          </cell>
          <cell r="C665" t="str">
            <v>الأستاذ / عمر مكرم</v>
          </cell>
          <cell r="K665">
            <v>5</v>
          </cell>
        </row>
        <row r="666">
          <cell r="A666">
            <v>1534.46</v>
          </cell>
          <cell r="C666" t="str">
            <v>الأستاذ / محمد عمر مكرم</v>
          </cell>
          <cell r="K666">
            <v>5</v>
          </cell>
        </row>
        <row r="667">
          <cell r="A667">
            <v>3878.86</v>
          </cell>
          <cell r="C667" t="str">
            <v>الأستاذ / إبراهيم عماد مكرم</v>
          </cell>
          <cell r="K667">
            <v>5</v>
          </cell>
        </row>
        <row r="668">
          <cell r="A668">
            <v>1235.6600000000001</v>
          </cell>
          <cell r="C668" t="str">
            <v>السيدة / مروة عمر مكرم</v>
          </cell>
          <cell r="K668">
            <v>5</v>
          </cell>
        </row>
        <row r="669">
          <cell r="A669">
            <v>452.53</v>
          </cell>
          <cell r="C669" t="str">
            <v>السيدة / هنى عماد مكرم</v>
          </cell>
          <cell r="K669">
            <v>5</v>
          </cell>
        </row>
        <row r="670">
          <cell r="B670">
            <v>12224.39</v>
          </cell>
          <cell r="C670" t="str">
            <v>الأهلى سوسيتية جنرال - جنية مصرى</v>
          </cell>
          <cell r="K670">
            <v>5</v>
          </cell>
        </row>
        <row r="671">
          <cell r="A671">
            <v>1438.04</v>
          </cell>
          <cell r="C671" t="str">
            <v>الأهلى سوسيتية جنرال - جنية مصرى</v>
          </cell>
          <cell r="K671">
            <v>5</v>
          </cell>
        </row>
        <row r="672">
          <cell r="B672">
            <v>1419.45</v>
          </cell>
          <cell r="C672" t="str">
            <v>وثائق صندوق ثمـــار</v>
          </cell>
          <cell r="K672">
            <v>5</v>
          </cell>
        </row>
        <row r="673">
          <cell r="B673">
            <v>18.59</v>
          </cell>
          <cell r="C673" t="str">
            <v>أرباح إسترداد وثائق صندوق ثمـــار</v>
          </cell>
          <cell r="K673">
            <v>5</v>
          </cell>
        </row>
        <row r="674">
          <cell r="A674">
            <v>13675.92</v>
          </cell>
          <cell r="C674" t="str">
            <v>الأهلى سوسيتية جنرال - جنية مصرى</v>
          </cell>
          <cell r="K674">
            <v>5</v>
          </cell>
        </row>
        <row r="675">
          <cell r="B675">
            <v>13484.77</v>
          </cell>
          <cell r="C675" t="str">
            <v>وثائق صندوق ثمـــار</v>
          </cell>
          <cell r="K675">
            <v>5</v>
          </cell>
        </row>
        <row r="676">
          <cell r="B676">
            <v>191.15</v>
          </cell>
          <cell r="C676" t="str">
            <v>أرباح إسترداد وثائق صندوق ثمـــار</v>
          </cell>
          <cell r="K676">
            <v>5</v>
          </cell>
        </row>
        <row r="677">
          <cell r="A677">
            <v>8400</v>
          </cell>
          <cell r="C677" t="str">
            <v>الشركة المالية للتجارة - سوفيكو</v>
          </cell>
          <cell r="K677">
            <v>5</v>
          </cell>
        </row>
        <row r="678">
          <cell r="B678">
            <v>8400</v>
          </cell>
          <cell r="C678" t="str">
            <v>الأهلى سوسيتية جنرال - جنية مصرى</v>
          </cell>
          <cell r="K678">
            <v>5</v>
          </cell>
        </row>
        <row r="679">
          <cell r="A679">
            <v>456.7</v>
          </cell>
          <cell r="C679" t="str">
            <v>مصاريف تليفون وبريد وإنترنت</v>
          </cell>
          <cell r="K679">
            <v>5</v>
          </cell>
        </row>
        <row r="680">
          <cell r="A680">
            <v>236.85</v>
          </cell>
          <cell r="C680" t="str">
            <v>مياة وإنارة وغاز</v>
          </cell>
          <cell r="K680">
            <v>5</v>
          </cell>
        </row>
        <row r="681">
          <cell r="A681">
            <v>360</v>
          </cell>
          <cell r="C681" t="str">
            <v>مصاريف إصلاح وصيانة</v>
          </cell>
          <cell r="K681">
            <v>5</v>
          </cell>
        </row>
        <row r="682">
          <cell r="A682">
            <v>620</v>
          </cell>
          <cell r="C682" t="str">
            <v>مصاريف إصلاح وصيانة</v>
          </cell>
          <cell r="K682">
            <v>5</v>
          </cell>
        </row>
        <row r="683">
          <cell r="A683">
            <v>151.80000000000001</v>
          </cell>
          <cell r="C683" t="str">
            <v>مصاريف إصلاح وصيانة</v>
          </cell>
          <cell r="K683">
            <v>5</v>
          </cell>
        </row>
        <row r="684">
          <cell r="A684">
            <v>40</v>
          </cell>
          <cell r="C684" t="str">
            <v>مصاريف إصلاح وصيانة</v>
          </cell>
          <cell r="K684">
            <v>5</v>
          </cell>
        </row>
        <row r="685">
          <cell r="A685">
            <v>50</v>
          </cell>
          <cell r="C685" t="str">
            <v>مصاريف إصلاح وصيانة</v>
          </cell>
          <cell r="K685">
            <v>5</v>
          </cell>
        </row>
        <row r="686">
          <cell r="A686">
            <v>103.25</v>
          </cell>
          <cell r="C686" t="str">
            <v>أدوات مكتبية ومطبوعات</v>
          </cell>
          <cell r="K686">
            <v>5</v>
          </cell>
        </row>
        <row r="687">
          <cell r="A687">
            <v>460.5</v>
          </cell>
          <cell r="C687" t="str">
            <v>ضيافة وإستقبال</v>
          </cell>
          <cell r="K687">
            <v>5</v>
          </cell>
        </row>
        <row r="688">
          <cell r="A688">
            <v>414.5</v>
          </cell>
          <cell r="C688" t="str">
            <v>ضيافة وإستقبال</v>
          </cell>
          <cell r="K688">
            <v>5</v>
          </cell>
        </row>
        <row r="689">
          <cell r="A689">
            <v>40</v>
          </cell>
          <cell r="C689" t="str">
            <v>ضيافة وإستقبال</v>
          </cell>
          <cell r="K689">
            <v>5</v>
          </cell>
        </row>
        <row r="690">
          <cell r="A690">
            <v>20</v>
          </cell>
          <cell r="C690" t="str">
            <v>سفر وإقامة وإنتقالات</v>
          </cell>
          <cell r="K690">
            <v>5</v>
          </cell>
        </row>
        <row r="691">
          <cell r="A691">
            <v>58</v>
          </cell>
          <cell r="C691" t="str">
            <v>سفر وإقامة وإنتقالات</v>
          </cell>
          <cell r="K691">
            <v>5</v>
          </cell>
        </row>
        <row r="692">
          <cell r="A692">
            <v>675</v>
          </cell>
          <cell r="C692" t="str">
            <v>مصاريف سيارات</v>
          </cell>
          <cell r="K692">
            <v>5</v>
          </cell>
        </row>
        <row r="693">
          <cell r="A693">
            <v>20</v>
          </cell>
          <cell r="C693" t="str">
            <v>إكراميات</v>
          </cell>
          <cell r="K693">
            <v>5</v>
          </cell>
        </row>
        <row r="694">
          <cell r="A694">
            <v>100</v>
          </cell>
          <cell r="C694" t="str">
            <v>إكراميات</v>
          </cell>
          <cell r="K694">
            <v>5</v>
          </cell>
        </row>
        <row r="695">
          <cell r="A695">
            <v>0.03</v>
          </cell>
          <cell r="C695" t="str">
            <v>مصاريف متنوعة</v>
          </cell>
          <cell r="K695">
            <v>5</v>
          </cell>
        </row>
        <row r="696">
          <cell r="A696">
            <v>16.82</v>
          </cell>
          <cell r="C696" t="str">
            <v>جارى مصلحة الضرائب - ضرائب خصم</v>
          </cell>
          <cell r="K696">
            <v>5</v>
          </cell>
        </row>
        <row r="697">
          <cell r="A697">
            <v>216</v>
          </cell>
          <cell r="C697" t="str">
            <v>الأستاذ / محمد عمر مكرم</v>
          </cell>
          <cell r="K697">
            <v>5</v>
          </cell>
        </row>
        <row r="698">
          <cell r="A698">
            <v>109</v>
          </cell>
          <cell r="C698" t="str">
            <v>الأستاذ / محمد عمر مكرم</v>
          </cell>
          <cell r="K698">
            <v>5</v>
          </cell>
        </row>
        <row r="699">
          <cell r="A699">
            <v>130</v>
          </cell>
          <cell r="C699" t="str">
            <v>الأستاذ / محمد عمر مكرم</v>
          </cell>
          <cell r="K699">
            <v>5</v>
          </cell>
        </row>
        <row r="700">
          <cell r="A700">
            <v>10</v>
          </cell>
          <cell r="C700" t="str">
            <v>الأستاذ / محمد عمر مكرم</v>
          </cell>
          <cell r="K700">
            <v>5</v>
          </cell>
        </row>
        <row r="701">
          <cell r="A701">
            <v>160</v>
          </cell>
          <cell r="C701" t="str">
            <v>الأستاذ / محمد عمر مكرم</v>
          </cell>
          <cell r="K701">
            <v>5</v>
          </cell>
        </row>
        <row r="702">
          <cell r="A702">
            <v>57</v>
          </cell>
          <cell r="C702" t="str">
            <v>الأستاذ / محمد عمر مكرم</v>
          </cell>
          <cell r="K702">
            <v>5</v>
          </cell>
        </row>
        <row r="703">
          <cell r="A703">
            <v>51</v>
          </cell>
          <cell r="C703" t="str">
            <v>الأستاذ / محمد عمر مكرم</v>
          </cell>
          <cell r="K703">
            <v>5</v>
          </cell>
        </row>
        <row r="704">
          <cell r="A704">
            <v>264</v>
          </cell>
          <cell r="C704" t="str">
            <v>السيدة / مروة عمر مكرم</v>
          </cell>
          <cell r="K704">
            <v>5</v>
          </cell>
        </row>
        <row r="705">
          <cell r="A705">
            <v>20</v>
          </cell>
          <cell r="C705" t="str">
            <v>السيدة / مروة عمر مكرم</v>
          </cell>
          <cell r="K705">
            <v>5</v>
          </cell>
        </row>
        <row r="706">
          <cell r="A706">
            <v>140</v>
          </cell>
          <cell r="C706" t="str">
            <v>السيدة / مروة عمر مكرم</v>
          </cell>
          <cell r="K706">
            <v>5</v>
          </cell>
        </row>
        <row r="707">
          <cell r="A707">
            <v>3461</v>
          </cell>
          <cell r="C707" t="str">
            <v>السيدة / مروة عمر مكرم</v>
          </cell>
          <cell r="K707">
            <v>5</v>
          </cell>
        </row>
        <row r="708">
          <cell r="A708">
            <v>592</v>
          </cell>
          <cell r="C708" t="str">
            <v>السيدة / هنى عماد مكرم</v>
          </cell>
          <cell r="K708">
            <v>5</v>
          </cell>
        </row>
        <row r="709">
          <cell r="B709">
            <v>9033.4500000000007</v>
          </cell>
          <cell r="C709" t="str">
            <v>الأهلى سوسيتية جنرال - جنية مصرى</v>
          </cell>
          <cell r="K709">
            <v>5</v>
          </cell>
        </row>
        <row r="710">
          <cell r="A710">
            <v>2883.5</v>
          </cell>
          <cell r="C710" t="str">
            <v>وثائق صندوق ثمـــار</v>
          </cell>
          <cell r="K710">
            <v>5</v>
          </cell>
        </row>
        <row r="711">
          <cell r="B711">
            <v>2883.5</v>
          </cell>
          <cell r="C711" t="str">
            <v>الأهلى سوسيتية جنرال - جنية مصرى</v>
          </cell>
          <cell r="K711">
            <v>5</v>
          </cell>
        </row>
        <row r="712">
          <cell r="A712">
            <v>672.57</v>
          </cell>
          <cell r="C712" t="str">
            <v>الأهلى سوسيتية جنرال - جنية مصرى</v>
          </cell>
          <cell r="K712">
            <v>5</v>
          </cell>
        </row>
        <row r="713">
          <cell r="A713">
            <v>40</v>
          </cell>
          <cell r="C713" t="str">
            <v>الأهلى سوسيتية جنرال - جنية مصرى</v>
          </cell>
          <cell r="K713">
            <v>5</v>
          </cell>
        </row>
        <row r="714">
          <cell r="B714">
            <v>672.57</v>
          </cell>
          <cell r="C714" t="str">
            <v>سلف وعهد تحت التسوية - هدى عثمان</v>
          </cell>
          <cell r="K714">
            <v>5</v>
          </cell>
        </row>
        <row r="715">
          <cell r="B715">
            <v>40</v>
          </cell>
          <cell r="C715" t="str">
            <v>سلف وعهد تحت التسوية - جمال عوض اللة</v>
          </cell>
          <cell r="K715">
            <v>5</v>
          </cell>
        </row>
        <row r="716">
          <cell r="A716">
            <v>20621.46</v>
          </cell>
          <cell r="C716" t="str">
            <v>الأهلى سوسيتية جنرال - جنية مصرى</v>
          </cell>
          <cell r="K716">
            <v>5</v>
          </cell>
        </row>
        <row r="717">
          <cell r="B717">
            <v>20303.330000000002</v>
          </cell>
          <cell r="C717" t="str">
            <v>وثائق صندوق ثمـــار</v>
          </cell>
          <cell r="K717">
            <v>5</v>
          </cell>
        </row>
        <row r="718">
          <cell r="B718">
            <v>318.13</v>
          </cell>
          <cell r="C718" t="str">
            <v>أرباح إسترداد وثائق صندوق ثمـــار</v>
          </cell>
          <cell r="K718">
            <v>5</v>
          </cell>
        </row>
        <row r="719">
          <cell r="A719">
            <v>21342.080000000002</v>
          </cell>
          <cell r="C719" t="str">
            <v>دائنون متنوعون - شركة دايموند ميديكال سيرفيس</v>
          </cell>
          <cell r="K719">
            <v>5</v>
          </cell>
        </row>
        <row r="720">
          <cell r="B720">
            <v>21342.080000000002</v>
          </cell>
          <cell r="C720" t="str">
            <v>الأهلى سوسيتية جنرال - جنية مصرى</v>
          </cell>
          <cell r="K720">
            <v>5</v>
          </cell>
        </row>
        <row r="721">
          <cell r="A721">
            <v>137314.57999999999</v>
          </cell>
          <cell r="C721" t="str">
            <v>الأهلى سوسيتية جنرال - جنية مصرى</v>
          </cell>
          <cell r="K721">
            <v>5</v>
          </cell>
        </row>
        <row r="722">
          <cell r="B722">
            <v>135166.20000000001</v>
          </cell>
          <cell r="C722" t="str">
            <v>وثائق صندوق ثمـــار</v>
          </cell>
          <cell r="K722">
            <v>5</v>
          </cell>
        </row>
        <row r="723">
          <cell r="B723">
            <v>2148.38</v>
          </cell>
          <cell r="C723" t="str">
            <v>أرباح إسترداد وثائق صندوق ثمـــار</v>
          </cell>
          <cell r="K723">
            <v>5</v>
          </cell>
        </row>
        <row r="724">
          <cell r="A724">
            <v>88992.34</v>
          </cell>
          <cell r="C724" t="str">
            <v>أجور ومرتبات</v>
          </cell>
          <cell r="K724">
            <v>5</v>
          </cell>
        </row>
        <row r="725">
          <cell r="A725">
            <v>1500</v>
          </cell>
          <cell r="C725" t="str">
            <v>الأستاذ / إبراهيم عماد مكرم</v>
          </cell>
          <cell r="K725">
            <v>5</v>
          </cell>
        </row>
        <row r="726">
          <cell r="A726">
            <v>2000</v>
          </cell>
          <cell r="C726" t="str">
            <v>السيدة / هنى عماد مكرم</v>
          </cell>
          <cell r="K726">
            <v>5</v>
          </cell>
        </row>
        <row r="727">
          <cell r="A727">
            <v>57879.5</v>
          </cell>
          <cell r="C727" t="str">
            <v>الشركة المالية للتجارة - سوفيكو</v>
          </cell>
          <cell r="K727">
            <v>5</v>
          </cell>
        </row>
        <row r="728">
          <cell r="B728">
            <v>3387.75</v>
          </cell>
          <cell r="C728" t="str">
            <v>هيئة التأمينات الإجتماعية</v>
          </cell>
          <cell r="K728">
            <v>5</v>
          </cell>
        </row>
        <row r="729">
          <cell r="B729">
            <v>7834.09</v>
          </cell>
          <cell r="C729" t="str">
            <v>جارى مصلحة الضرائب - كسب عمل</v>
          </cell>
          <cell r="K729">
            <v>5</v>
          </cell>
        </row>
        <row r="730">
          <cell r="B730">
            <v>172.5</v>
          </cell>
          <cell r="C730" t="str">
            <v>سلف وعهد تحت التسوية - عيد مصطفى</v>
          </cell>
          <cell r="K730">
            <v>5</v>
          </cell>
        </row>
        <row r="731">
          <cell r="B731">
            <v>132.25</v>
          </cell>
          <cell r="C731" t="str">
            <v>سلف وعهد تحت التسوية - أشرف صدقى</v>
          </cell>
          <cell r="K731">
            <v>5</v>
          </cell>
        </row>
        <row r="732">
          <cell r="B732">
            <v>238.75</v>
          </cell>
          <cell r="C732" t="str">
            <v>سلف وعهد تحت التسوية - حمدى صدقى</v>
          </cell>
          <cell r="K732">
            <v>5</v>
          </cell>
        </row>
        <row r="733">
          <cell r="B733">
            <v>1000</v>
          </cell>
          <cell r="C733" t="str">
            <v>سلف وعهد تحت التسوية - حسن محمد حسن</v>
          </cell>
          <cell r="K733">
            <v>5</v>
          </cell>
        </row>
        <row r="734">
          <cell r="B734">
            <v>119.5</v>
          </cell>
          <cell r="C734" t="str">
            <v>مدينون متنوعون - مجدى الجابرى</v>
          </cell>
          <cell r="K734">
            <v>5</v>
          </cell>
        </row>
        <row r="735">
          <cell r="B735">
            <v>172.5</v>
          </cell>
          <cell r="C735" t="str">
            <v>مدينون متنوعون - وليد نبيل</v>
          </cell>
          <cell r="K735">
            <v>5</v>
          </cell>
        </row>
        <row r="736">
          <cell r="B736">
            <v>137314.5</v>
          </cell>
          <cell r="C736" t="str">
            <v>الأهلى سوسيتية جنرال - جنية مصرى</v>
          </cell>
          <cell r="K736">
            <v>5</v>
          </cell>
        </row>
        <row r="737">
          <cell r="A737">
            <v>477800</v>
          </cell>
          <cell r="C737" t="str">
            <v>الأهلى سوسيتية جنرال - دولار أمريكى</v>
          </cell>
          <cell r="K737">
            <v>5</v>
          </cell>
        </row>
        <row r="738">
          <cell r="B738">
            <v>477800</v>
          </cell>
          <cell r="C738" t="str">
            <v>إيرادات مستحقة</v>
          </cell>
          <cell r="K738">
            <v>5</v>
          </cell>
        </row>
        <row r="739">
          <cell r="A739">
            <v>477823.89</v>
          </cell>
          <cell r="C739" t="str">
            <v>الأستاذ / إبراهيم عماد مكرم</v>
          </cell>
          <cell r="K739">
            <v>5</v>
          </cell>
        </row>
        <row r="740">
          <cell r="B740">
            <v>477823.89</v>
          </cell>
          <cell r="C740" t="str">
            <v>الأهلى سوسيتية جنرال - دولار أمريكى</v>
          </cell>
          <cell r="K740">
            <v>5</v>
          </cell>
        </row>
        <row r="741">
          <cell r="A741">
            <v>15000</v>
          </cell>
          <cell r="C741" t="str">
            <v>النقدية بالصندوق</v>
          </cell>
          <cell r="K741">
            <v>5</v>
          </cell>
        </row>
        <row r="742">
          <cell r="B742">
            <v>15000</v>
          </cell>
          <cell r="C742" t="str">
            <v>شركة سمارت كوم للدعاية والإعلان</v>
          </cell>
          <cell r="K742">
            <v>5</v>
          </cell>
        </row>
        <row r="743">
          <cell r="A743">
            <v>60000</v>
          </cell>
          <cell r="C743" t="str">
            <v>الأستاذ / محمد عمر مكرم</v>
          </cell>
          <cell r="K743">
            <v>5</v>
          </cell>
        </row>
        <row r="744">
          <cell r="B744">
            <v>60000</v>
          </cell>
          <cell r="C744" t="str">
            <v>النقدية بالصندوق</v>
          </cell>
          <cell r="K744">
            <v>5</v>
          </cell>
        </row>
        <row r="745">
          <cell r="A745">
            <v>2743.39</v>
          </cell>
          <cell r="C745" t="str">
            <v>الأهلى سوسيتية جنرال - جنية مصرى</v>
          </cell>
          <cell r="K745">
            <v>5</v>
          </cell>
        </row>
        <row r="746">
          <cell r="B746">
            <v>2697.64</v>
          </cell>
          <cell r="C746" t="str">
            <v>وثائق صندوق ثمـــار</v>
          </cell>
          <cell r="K746">
            <v>5</v>
          </cell>
        </row>
        <row r="747">
          <cell r="B747">
            <v>45.75</v>
          </cell>
          <cell r="C747" t="str">
            <v>أرباح إسترداد وثائق صندوق ثمـــار</v>
          </cell>
          <cell r="K747">
            <v>5</v>
          </cell>
        </row>
        <row r="748">
          <cell r="A748">
            <v>184.45</v>
          </cell>
          <cell r="C748" t="str">
            <v>مصاريف تليفون وبريد وإنترنت</v>
          </cell>
          <cell r="K748">
            <v>5</v>
          </cell>
        </row>
        <row r="749">
          <cell r="A749">
            <v>400</v>
          </cell>
          <cell r="C749" t="str">
            <v>مصاريف تليفون وبريد وإنترنت</v>
          </cell>
          <cell r="K749">
            <v>5</v>
          </cell>
        </row>
        <row r="750">
          <cell r="A750">
            <v>133.6</v>
          </cell>
          <cell r="C750" t="str">
            <v>مياة وإنارة وغاز</v>
          </cell>
          <cell r="K750">
            <v>5</v>
          </cell>
        </row>
        <row r="751">
          <cell r="A751">
            <v>350</v>
          </cell>
          <cell r="C751" t="str">
            <v>مصاريف إصلاح وصيانة</v>
          </cell>
          <cell r="K751">
            <v>5</v>
          </cell>
        </row>
        <row r="752">
          <cell r="A752">
            <v>110</v>
          </cell>
          <cell r="C752" t="str">
            <v>مصاريف إصلاح وصيانة</v>
          </cell>
          <cell r="K752">
            <v>5</v>
          </cell>
        </row>
        <row r="753">
          <cell r="A753">
            <v>230</v>
          </cell>
          <cell r="C753" t="str">
            <v>أدوات مكتبية ومطبوعات</v>
          </cell>
          <cell r="K753">
            <v>5</v>
          </cell>
        </row>
        <row r="754">
          <cell r="A754">
            <v>183.5</v>
          </cell>
          <cell r="C754" t="str">
            <v>ضيافة وإستقبال</v>
          </cell>
          <cell r="K754">
            <v>5</v>
          </cell>
        </row>
        <row r="755">
          <cell r="A755">
            <v>25</v>
          </cell>
          <cell r="C755" t="str">
            <v>سفر وإقامة وإنتقالات</v>
          </cell>
          <cell r="K755">
            <v>5</v>
          </cell>
        </row>
        <row r="756">
          <cell r="A756">
            <v>50</v>
          </cell>
          <cell r="C756" t="str">
            <v>سفر وإقامة وإنتقالات</v>
          </cell>
          <cell r="K756">
            <v>5</v>
          </cell>
        </row>
        <row r="757">
          <cell r="A757">
            <v>35</v>
          </cell>
          <cell r="C757" t="str">
            <v>سفر وإقامة وإنتقالات</v>
          </cell>
          <cell r="K757">
            <v>5</v>
          </cell>
        </row>
        <row r="758">
          <cell r="A758">
            <v>520</v>
          </cell>
          <cell r="C758" t="str">
            <v>مصاريف سيارات</v>
          </cell>
          <cell r="K758">
            <v>5</v>
          </cell>
        </row>
        <row r="759">
          <cell r="A759">
            <v>1.4</v>
          </cell>
          <cell r="C759" t="str">
            <v>إكراميات</v>
          </cell>
          <cell r="K759">
            <v>5</v>
          </cell>
        </row>
        <row r="760">
          <cell r="A760">
            <v>1</v>
          </cell>
          <cell r="C760" t="str">
            <v>إكراميات</v>
          </cell>
          <cell r="K760">
            <v>5</v>
          </cell>
        </row>
        <row r="761">
          <cell r="A761">
            <v>50</v>
          </cell>
          <cell r="C761" t="str">
            <v>إكراميات</v>
          </cell>
          <cell r="K761">
            <v>5</v>
          </cell>
        </row>
        <row r="762">
          <cell r="A762">
            <v>125</v>
          </cell>
          <cell r="C762" t="str">
            <v>إكراميات</v>
          </cell>
          <cell r="K762">
            <v>5</v>
          </cell>
        </row>
        <row r="763">
          <cell r="A763">
            <v>197</v>
          </cell>
          <cell r="C763" t="str">
            <v>الأستاذ / إبراهيم عماد مكرم</v>
          </cell>
          <cell r="K763">
            <v>5</v>
          </cell>
        </row>
        <row r="764">
          <cell r="A764">
            <v>130</v>
          </cell>
          <cell r="C764" t="str">
            <v>السيدة / مروة عمر مكرم</v>
          </cell>
          <cell r="K764">
            <v>5</v>
          </cell>
        </row>
        <row r="765">
          <cell r="B765">
            <v>2725.95</v>
          </cell>
          <cell r="C765" t="str">
            <v>الأهلى سوسيتية جنرال - جنية مصرى</v>
          </cell>
          <cell r="K765">
            <v>5</v>
          </cell>
        </row>
        <row r="766">
          <cell r="A766">
            <v>125</v>
          </cell>
          <cell r="C766" t="str">
            <v>مصاريف تليفون وبريد وإنترنت</v>
          </cell>
          <cell r="K766">
            <v>5</v>
          </cell>
        </row>
        <row r="767">
          <cell r="A767">
            <v>639.59</v>
          </cell>
          <cell r="C767" t="str">
            <v>إيجارات</v>
          </cell>
          <cell r="K767">
            <v>5</v>
          </cell>
        </row>
        <row r="768">
          <cell r="A768">
            <v>37.5</v>
          </cell>
          <cell r="C768" t="str">
            <v>مصاريف إصلاح وصيانة</v>
          </cell>
          <cell r="K768">
            <v>5</v>
          </cell>
        </row>
        <row r="769">
          <cell r="A769">
            <v>1585</v>
          </cell>
          <cell r="C769" t="str">
            <v>مصاريف سيارات</v>
          </cell>
          <cell r="K769">
            <v>5</v>
          </cell>
        </row>
        <row r="770">
          <cell r="A770">
            <v>256.5</v>
          </cell>
          <cell r="C770" t="str">
            <v>مصاريف سيارات</v>
          </cell>
          <cell r="K770">
            <v>5</v>
          </cell>
        </row>
        <row r="771">
          <cell r="A771">
            <v>2888.65</v>
          </cell>
          <cell r="C771" t="str">
            <v>مصاريف علاج</v>
          </cell>
          <cell r="K771">
            <v>5</v>
          </cell>
        </row>
        <row r="772">
          <cell r="B772">
            <v>4892.6499999999996</v>
          </cell>
          <cell r="C772" t="str">
            <v>مصروفات مدفوعة مقدماً</v>
          </cell>
          <cell r="K772">
            <v>5</v>
          </cell>
        </row>
        <row r="773">
          <cell r="B773">
            <v>639.59</v>
          </cell>
          <cell r="C773" t="str">
            <v>مصروفات مستحقة</v>
          </cell>
          <cell r="K773">
            <v>5</v>
          </cell>
        </row>
        <row r="774">
          <cell r="A774">
            <v>21819.33</v>
          </cell>
          <cell r="C774" t="str">
            <v>إهلاك وسائل نقل وإنتقال</v>
          </cell>
          <cell r="K774">
            <v>5</v>
          </cell>
        </row>
        <row r="775">
          <cell r="A775">
            <v>689.95</v>
          </cell>
          <cell r="C775" t="str">
            <v>إهلاك أثاث</v>
          </cell>
          <cell r="K775">
            <v>5</v>
          </cell>
        </row>
        <row r="776">
          <cell r="A776">
            <v>1892.99</v>
          </cell>
          <cell r="C776" t="str">
            <v>إهلاك أجهزة كمبيوتر</v>
          </cell>
          <cell r="K776">
            <v>5</v>
          </cell>
        </row>
        <row r="777">
          <cell r="A777">
            <v>844.56</v>
          </cell>
          <cell r="C777" t="str">
            <v>إهلاك أجهزة ومعدات</v>
          </cell>
          <cell r="K777">
            <v>5</v>
          </cell>
        </row>
        <row r="778">
          <cell r="B778">
            <v>21819.33</v>
          </cell>
          <cell r="C778" t="str">
            <v>مجمع إهلاك وسائل نقل وإنتقال</v>
          </cell>
          <cell r="K778">
            <v>5</v>
          </cell>
        </row>
        <row r="779">
          <cell r="B779">
            <v>689.95</v>
          </cell>
          <cell r="C779" t="str">
            <v>مجمع إهلاك أثاث</v>
          </cell>
          <cell r="K779">
            <v>5</v>
          </cell>
        </row>
        <row r="780">
          <cell r="B780">
            <v>1892.99</v>
          </cell>
          <cell r="C780" t="str">
            <v>مجمع إهلاك أجهزة كمبيوتر وبرامج</v>
          </cell>
          <cell r="K780">
            <v>5</v>
          </cell>
        </row>
        <row r="781">
          <cell r="B781">
            <v>844.56</v>
          </cell>
          <cell r="C781" t="str">
            <v>مجمع إهلاك أجهزة ومعدات</v>
          </cell>
          <cell r="K781">
            <v>5</v>
          </cell>
        </row>
        <row r="782">
          <cell r="A782">
            <v>70.27</v>
          </cell>
          <cell r="C782" t="str">
            <v>مصاريف بنكية</v>
          </cell>
          <cell r="K782">
            <v>5</v>
          </cell>
        </row>
        <row r="783">
          <cell r="A783">
            <v>5.01</v>
          </cell>
          <cell r="C783" t="str">
            <v>مصاريف بنكية</v>
          </cell>
          <cell r="K783">
            <v>5</v>
          </cell>
        </row>
        <row r="784">
          <cell r="B784">
            <v>70.27</v>
          </cell>
          <cell r="C784" t="str">
            <v>الأهلى سوسيتية جنرال - جنية مصرى</v>
          </cell>
          <cell r="K784">
            <v>5</v>
          </cell>
        </row>
        <row r="785">
          <cell r="B785">
            <v>5.01</v>
          </cell>
          <cell r="C785" t="str">
            <v>الأهلى سوسيتية جنرال - دولار أمريكى</v>
          </cell>
          <cell r="K785">
            <v>5</v>
          </cell>
        </row>
        <row r="786">
          <cell r="A786">
            <v>50</v>
          </cell>
          <cell r="C786" t="str">
            <v>الأهلى سوسيتية جنرال - جنية مصرى</v>
          </cell>
          <cell r="K786">
            <v>6</v>
          </cell>
        </row>
        <row r="787">
          <cell r="B787">
            <v>50</v>
          </cell>
          <cell r="C787" t="str">
            <v>مدينون متنوعون - يسرى عبدة متولى</v>
          </cell>
          <cell r="K787">
            <v>6</v>
          </cell>
        </row>
        <row r="788">
          <cell r="A788">
            <v>1.37</v>
          </cell>
          <cell r="C788" t="str">
            <v>الأهلى سوسيتية جنرال - دولار أمريكى</v>
          </cell>
          <cell r="K788">
            <v>6</v>
          </cell>
        </row>
        <row r="789">
          <cell r="B789">
            <v>1.37</v>
          </cell>
          <cell r="C789" t="str">
            <v>فوائد دائنة</v>
          </cell>
          <cell r="K789">
            <v>6</v>
          </cell>
        </row>
        <row r="790">
          <cell r="A790">
            <v>8095.86</v>
          </cell>
          <cell r="C790" t="str">
            <v>الأهلى سوسيتية جنرال - جنية مصرى</v>
          </cell>
          <cell r="K790">
            <v>6</v>
          </cell>
        </row>
        <row r="791">
          <cell r="B791">
            <v>7950.95</v>
          </cell>
          <cell r="C791" t="str">
            <v>وثائق صندوق ثمـــار</v>
          </cell>
          <cell r="K791">
            <v>6</v>
          </cell>
        </row>
        <row r="792">
          <cell r="B792">
            <v>144.91</v>
          </cell>
          <cell r="C792" t="str">
            <v>أرباح إسترداد وثائق صندوق ثمـــار</v>
          </cell>
          <cell r="K792">
            <v>6</v>
          </cell>
        </row>
        <row r="793">
          <cell r="A793">
            <v>1105.3</v>
          </cell>
          <cell r="C793" t="str">
            <v>سلف وعهد تحت التسوية - السيد رأفت</v>
          </cell>
          <cell r="K793">
            <v>6</v>
          </cell>
        </row>
        <row r="794">
          <cell r="B794">
            <v>1105.3</v>
          </cell>
          <cell r="C794" t="str">
            <v>الأهلى سوسيتية جنرال - جنية مصرى</v>
          </cell>
          <cell r="K794">
            <v>6</v>
          </cell>
        </row>
        <row r="795">
          <cell r="A795">
            <v>280</v>
          </cell>
          <cell r="C795" t="str">
            <v>مصاريف تليفون وبريد وإنترنت</v>
          </cell>
          <cell r="K795">
            <v>6</v>
          </cell>
        </row>
        <row r="796">
          <cell r="A796">
            <v>15</v>
          </cell>
          <cell r="C796" t="str">
            <v>مصاريف إصلاح وصيانة</v>
          </cell>
          <cell r="K796">
            <v>6</v>
          </cell>
        </row>
        <row r="797">
          <cell r="A797">
            <v>120</v>
          </cell>
          <cell r="C797" t="str">
            <v>مصاريف إصلاح وصيانة</v>
          </cell>
          <cell r="K797">
            <v>6</v>
          </cell>
        </row>
        <row r="798">
          <cell r="A798">
            <v>265.5</v>
          </cell>
          <cell r="C798" t="str">
            <v>ضيافة وإستقبال</v>
          </cell>
          <cell r="K798">
            <v>6</v>
          </cell>
        </row>
        <row r="799">
          <cell r="A799">
            <v>134</v>
          </cell>
          <cell r="C799" t="str">
            <v>مصاريف سيارات</v>
          </cell>
          <cell r="K799">
            <v>6</v>
          </cell>
        </row>
        <row r="800">
          <cell r="A800">
            <v>25</v>
          </cell>
          <cell r="C800" t="str">
            <v>مصاريف سيارات</v>
          </cell>
          <cell r="K800">
            <v>6</v>
          </cell>
        </row>
        <row r="801">
          <cell r="A801">
            <v>2930</v>
          </cell>
          <cell r="C801" t="str">
            <v>مصاريف سيارات</v>
          </cell>
          <cell r="K801">
            <v>6</v>
          </cell>
        </row>
        <row r="802">
          <cell r="A802">
            <v>1.5</v>
          </cell>
          <cell r="C802" t="str">
            <v>إكراميات</v>
          </cell>
          <cell r="K802">
            <v>6</v>
          </cell>
        </row>
        <row r="803">
          <cell r="A803">
            <v>50</v>
          </cell>
          <cell r="C803" t="str">
            <v>إكراميات</v>
          </cell>
          <cell r="K803">
            <v>6</v>
          </cell>
        </row>
        <row r="804">
          <cell r="A804">
            <v>50</v>
          </cell>
          <cell r="C804" t="str">
            <v>إكراميات</v>
          </cell>
          <cell r="K804">
            <v>6</v>
          </cell>
        </row>
        <row r="805">
          <cell r="A805">
            <v>1400</v>
          </cell>
          <cell r="C805" t="str">
            <v>مصاريف متنوعة</v>
          </cell>
          <cell r="K805">
            <v>6</v>
          </cell>
        </row>
        <row r="806">
          <cell r="A806">
            <v>755</v>
          </cell>
          <cell r="C806" t="str">
            <v>الأستاذ / إبراهيم عماد مكرم</v>
          </cell>
          <cell r="K806">
            <v>6</v>
          </cell>
        </row>
        <row r="807">
          <cell r="A807">
            <v>990</v>
          </cell>
          <cell r="C807" t="str">
            <v>الأستاذ / إبراهيم عماد مكرم</v>
          </cell>
          <cell r="K807">
            <v>6</v>
          </cell>
        </row>
        <row r="808">
          <cell r="B808">
            <v>7016</v>
          </cell>
          <cell r="C808" t="str">
            <v>الأهلى سوسيتية جنرال - جنية مصرى</v>
          </cell>
          <cell r="K808">
            <v>6</v>
          </cell>
        </row>
        <row r="809">
          <cell r="A809">
            <v>164.2</v>
          </cell>
          <cell r="C809" t="str">
            <v>مصاريف تليفون وبريد وإنترنت</v>
          </cell>
          <cell r="K809">
            <v>6</v>
          </cell>
        </row>
        <row r="810">
          <cell r="A810">
            <v>201.8</v>
          </cell>
          <cell r="C810" t="str">
            <v>دائنون متنوعون - الأستاذ / مكرم عثمان</v>
          </cell>
          <cell r="K810">
            <v>6</v>
          </cell>
        </row>
        <row r="811">
          <cell r="A811">
            <v>111.1</v>
          </cell>
          <cell r="C811" t="str">
            <v>الأستاذ / إبراهيم عماد مكرم</v>
          </cell>
          <cell r="K811">
            <v>6</v>
          </cell>
        </row>
        <row r="812">
          <cell r="A812">
            <v>628.20000000000005</v>
          </cell>
          <cell r="C812" t="str">
            <v>الأهلى سوسيتية جنرال - جنية مصرى</v>
          </cell>
          <cell r="K812">
            <v>6</v>
          </cell>
        </row>
        <row r="813">
          <cell r="B813">
            <v>1105.3</v>
          </cell>
          <cell r="C813" t="str">
            <v>سلف وعهد تحت التسوية - السيد رأفت</v>
          </cell>
          <cell r="K813">
            <v>6</v>
          </cell>
        </row>
        <row r="814">
          <cell r="A814">
            <v>723.14</v>
          </cell>
          <cell r="C814" t="str">
            <v>وثائق صندوق ثمـــار</v>
          </cell>
          <cell r="K814">
            <v>6</v>
          </cell>
        </row>
        <row r="815">
          <cell r="B815">
            <v>723.14</v>
          </cell>
          <cell r="C815" t="str">
            <v>الأهلى سوسيتية جنرال - جنية مصرى</v>
          </cell>
          <cell r="K815">
            <v>6</v>
          </cell>
        </row>
        <row r="816">
          <cell r="A816">
            <v>7963.23</v>
          </cell>
          <cell r="C816" t="str">
            <v>الأهلى سوسيتية جنرال - جنية مصرى</v>
          </cell>
          <cell r="K816">
            <v>6</v>
          </cell>
        </row>
        <row r="817">
          <cell r="B817">
            <v>7820.52</v>
          </cell>
          <cell r="C817" t="str">
            <v>وثائق صندوق ثمـــار</v>
          </cell>
          <cell r="K817">
            <v>6</v>
          </cell>
        </row>
        <row r="818">
          <cell r="B818">
            <v>142.71</v>
          </cell>
          <cell r="C818" t="str">
            <v>أرباح إسترداد وثائق صندوق ثمـــار</v>
          </cell>
          <cell r="K818">
            <v>6</v>
          </cell>
        </row>
        <row r="819">
          <cell r="A819">
            <v>6000</v>
          </cell>
          <cell r="C819" t="str">
            <v>الأهلى سوسيتية جنرال - جنية مصرى</v>
          </cell>
          <cell r="K819">
            <v>6</v>
          </cell>
        </row>
        <row r="820">
          <cell r="B820">
            <v>6000</v>
          </cell>
          <cell r="C820" t="str">
            <v>الشركة المالية للتجارة - سوفيكو</v>
          </cell>
          <cell r="K820">
            <v>6</v>
          </cell>
        </row>
        <row r="821">
          <cell r="A821">
            <v>3387.75</v>
          </cell>
          <cell r="C821" t="str">
            <v>هيئة التأمينات الإجتماعية</v>
          </cell>
          <cell r="K821">
            <v>6</v>
          </cell>
        </row>
        <row r="822">
          <cell r="B822">
            <v>3387.75</v>
          </cell>
          <cell r="C822" t="str">
            <v>الأهلى سوسيتية جنرال - جنية مصرى</v>
          </cell>
          <cell r="K822">
            <v>6</v>
          </cell>
        </row>
        <row r="823">
          <cell r="A823">
            <v>2414.8200000000002</v>
          </cell>
          <cell r="C823" t="str">
            <v>مصاريف تليفون وبريد وإنترنت</v>
          </cell>
          <cell r="K823">
            <v>6</v>
          </cell>
        </row>
        <row r="824">
          <cell r="A824">
            <v>304.3</v>
          </cell>
          <cell r="C824" t="str">
            <v>سلف وعهد تحت التسوية - هدى عثمان</v>
          </cell>
          <cell r="K824">
            <v>6</v>
          </cell>
        </row>
        <row r="825">
          <cell r="A825">
            <v>120.46</v>
          </cell>
          <cell r="C825" t="str">
            <v>سلف وعهد تحت التسوية - أشرف صدقى</v>
          </cell>
          <cell r="K825">
            <v>6</v>
          </cell>
        </row>
        <row r="826">
          <cell r="A826">
            <v>234.31</v>
          </cell>
          <cell r="C826" t="str">
            <v>سلف وعهد تحت التسوية - حمدى صدقى</v>
          </cell>
          <cell r="K826">
            <v>6</v>
          </cell>
        </row>
        <row r="827">
          <cell r="A827">
            <v>58.35</v>
          </cell>
          <cell r="C827" t="str">
            <v>سلف وعهد تحت التسوية - جمال عوض اللة</v>
          </cell>
          <cell r="K827">
            <v>6</v>
          </cell>
        </row>
        <row r="828">
          <cell r="A828">
            <v>84.64</v>
          </cell>
          <cell r="C828" t="str">
            <v>مدينون متنوعون - إيناس سالم</v>
          </cell>
          <cell r="K828">
            <v>6</v>
          </cell>
        </row>
        <row r="829">
          <cell r="A829">
            <v>71.88</v>
          </cell>
          <cell r="C829" t="str">
            <v>مدينون متنوعون - أحمد تاج</v>
          </cell>
          <cell r="K829">
            <v>6</v>
          </cell>
        </row>
        <row r="830">
          <cell r="A830">
            <v>74.28</v>
          </cell>
          <cell r="C830" t="str">
            <v>مدينون متنوعون - محمد إسماعيل</v>
          </cell>
          <cell r="K830">
            <v>6</v>
          </cell>
        </row>
        <row r="831">
          <cell r="A831">
            <v>164.67</v>
          </cell>
          <cell r="C831" t="str">
            <v>مدينون متنوعون - أحمد محفوظ</v>
          </cell>
          <cell r="K831">
            <v>6</v>
          </cell>
        </row>
        <row r="832">
          <cell r="A832">
            <v>-1.69</v>
          </cell>
          <cell r="C832" t="str">
            <v>مدينون متنوعون - يسرى عبدة متولى</v>
          </cell>
          <cell r="K832">
            <v>6</v>
          </cell>
        </row>
        <row r="833">
          <cell r="A833">
            <v>47.61</v>
          </cell>
          <cell r="C833" t="str">
            <v>دائنون متنوعون - الأستاذ / مكرم عثمان</v>
          </cell>
          <cell r="K833">
            <v>6</v>
          </cell>
        </row>
        <row r="834">
          <cell r="A834">
            <v>1147.08</v>
          </cell>
          <cell r="C834" t="str">
            <v>الأستاذ / عمر مكرم</v>
          </cell>
          <cell r="K834">
            <v>6</v>
          </cell>
        </row>
        <row r="835">
          <cell r="A835">
            <v>1178.1199999999999</v>
          </cell>
          <cell r="C835" t="str">
            <v>الأستاذ / محمد عمر مكرم</v>
          </cell>
          <cell r="K835">
            <v>6</v>
          </cell>
        </row>
        <row r="836">
          <cell r="A836">
            <v>2776.32</v>
          </cell>
          <cell r="C836" t="str">
            <v>الأستاذ / إبراهيم عماد مكرم</v>
          </cell>
          <cell r="K836">
            <v>6</v>
          </cell>
        </row>
        <row r="837">
          <cell r="A837">
            <v>1380.74</v>
          </cell>
          <cell r="C837" t="str">
            <v>السيدة / مروة عمر مكرم</v>
          </cell>
          <cell r="K837">
            <v>6</v>
          </cell>
        </row>
        <row r="838">
          <cell r="A838">
            <v>447.35</v>
          </cell>
          <cell r="C838" t="str">
            <v>السيدة / هنى عماد مكرم</v>
          </cell>
          <cell r="K838">
            <v>6</v>
          </cell>
        </row>
        <row r="839">
          <cell r="B839">
            <v>10503.24</v>
          </cell>
          <cell r="C839" t="str">
            <v>الأهلى سوسيتية جنرال - جنية مصرى</v>
          </cell>
          <cell r="K839">
            <v>6</v>
          </cell>
        </row>
        <row r="840">
          <cell r="A840">
            <v>75</v>
          </cell>
          <cell r="C840" t="str">
            <v>الأهلى سوسيتية جنرال - جنية مصرى</v>
          </cell>
          <cell r="K840">
            <v>6</v>
          </cell>
        </row>
        <row r="841">
          <cell r="B841">
            <v>75</v>
          </cell>
          <cell r="C841" t="str">
            <v>سلف وعهد تحت التسوية - أشرف صدقى</v>
          </cell>
          <cell r="K841">
            <v>6</v>
          </cell>
        </row>
        <row r="842">
          <cell r="A842">
            <v>123596</v>
          </cell>
          <cell r="C842" t="str">
            <v>الأهلى سوسيتية جنرال - جنية مصرى</v>
          </cell>
          <cell r="K842">
            <v>6</v>
          </cell>
        </row>
        <row r="843">
          <cell r="B843">
            <v>123596</v>
          </cell>
          <cell r="C843" t="str">
            <v>إيرادات مستحقة</v>
          </cell>
          <cell r="K843">
            <v>6</v>
          </cell>
        </row>
        <row r="844">
          <cell r="A844">
            <v>123582.64</v>
          </cell>
          <cell r="C844" t="str">
            <v>وثائق صندوق ثمـــار</v>
          </cell>
          <cell r="K844">
            <v>6</v>
          </cell>
        </row>
        <row r="845">
          <cell r="B845">
            <v>123582.64</v>
          </cell>
          <cell r="C845" t="str">
            <v>الأهلى سوسيتية جنرال - جنية مصرى</v>
          </cell>
          <cell r="K845">
            <v>6</v>
          </cell>
        </row>
        <row r="846">
          <cell r="A846">
            <v>500</v>
          </cell>
          <cell r="C846" t="str">
            <v>الأهلى سوسيتية جنرال - جنية مصرى</v>
          </cell>
          <cell r="K846">
            <v>6</v>
          </cell>
        </row>
        <row r="847">
          <cell r="B847">
            <v>500</v>
          </cell>
          <cell r="C847" t="str">
            <v>سلف وعهد تحت التسوية - حمدى صدقى</v>
          </cell>
          <cell r="K847">
            <v>6</v>
          </cell>
        </row>
        <row r="848">
          <cell r="A848">
            <v>579.9</v>
          </cell>
          <cell r="C848" t="str">
            <v>وثائق صندوق ثمـــار</v>
          </cell>
          <cell r="K848">
            <v>6</v>
          </cell>
        </row>
        <row r="849">
          <cell r="B849">
            <v>579.9</v>
          </cell>
          <cell r="C849" t="str">
            <v>الأهلى سوسيتية جنرال - جنية مصرى</v>
          </cell>
          <cell r="K849">
            <v>6</v>
          </cell>
        </row>
        <row r="850">
          <cell r="A850">
            <v>291175</v>
          </cell>
          <cell r="C850" t="str">
            <v>الأهلى سوسيتية جنرال - جنية مصرى</v>
          </cell>
          <cell r="K850">
            <v>6</v>
          </cell>
        </row>
        <row r="851">
          <cell r="B851">
            <v>291175</v>
          </cell>
          <cell r="C851" t="str">
            <v>الشركة المالية للتجارة - سوفيكو</v>
          </cell>
          <cell r="K851">
            <v>6</v>
          </cell>
        </row>
        <row r="852">
          <cell r="A852">
            <v>279950</v>
          </cell>
          <cell r="C852" t="str">
            <v>دائنو توزيعات</v>
          </cell>
          <cell r="K852">
            <v>6</v>
          </cell>
        </row>
        <row r="853">
          <cell r="B853">
            <v>279950</v>
          </cell>
          <cell r="C853" t="str">
            <v>الأهلى سوسيتية جنرال - جنية مصرى</v>
          </cell>
          <cell r="K853">
            <v>6</v>
          </cell>
        </row>
        <row r="854">
          <cell r="A854">
            <v>11165.54</v>
          </cell>
          <cell r="C854" t="str">
            <v>وثائق صندوق ثمـــار</v>
          </cell>
          <cell r="K854">
            <v>6</v>
          </cell>
        </row>
        <row r="855">
          <cell r="B855">
            <v>11165.54</v>
          </cell>
          <cell r="C855" t="str">
            <v>الأهلى سوسيتية جنرال - جنية مصرى</v>
          </cell>
          <cell r="K855">
            <v>6</v>
          </cell>
        </row>
        <row r="856">
          <cell r="A856">
            <v>304.5</v>
          </cell>
          <cell r="C856" t="str">
            <v>الأهلى سوسيتية جنرال - جنية مصرى</v>
          </cell>
          <cell r="K856">
            <v>6</v>
          </cell>
        </row>
        <row r="857">
          <cell r="B857">
            <v>304.5</v>
          </cell>
          <cell r="C857" t="str">
            <v>سلف وعهد تحت التسوية - هدى عثمان</v>
          </cell>
          <cell r="K857">
            <v>6</v>
          </cell>
        </row>
        <row r="858">
          <cell r="A858">
            <v>290.38</v>
          </cell>
          <cell r="C858" t="str">
            <v>وثائق صندوق ثمـــار</v>
          </cell>
          <cell r="K858">
            <v>6</v>
          </cell>
        </row>
        <row r="859">
          <cell r="B859">
            <v>290.38</v>
          </cell>
          <cell r="C859" t="str">
            <v>الأهلى سوسيتية جنرال - جنية مصرى</v>
          </cell>
          <cell r="K859">
            <v>6</v>
          </cell>
        </row>
        <row r="860">
          <cell r="A860">
            <v>29.95</v>
          </cell>
          <cell r="C860" t="str">
            <v>الأهلى سوسيتية جنرال - دولار أمريكى</v>
          </cell>
          <cell r="K860">
            <v>6</v>
          </cell>
        </row>
        <row r="861">
          <cell r="B861">
            <v>29.95</v>
          </cell>
          <cell r="C861" t="str">
            <v>الأهلى سوسيتية جنرال - جنية مصرى</v>
          </cell>
          <cell r="K861">
            <v>6</v>
          </cell>
        </row>
        <row r="862">
          <cell r="A862">
            <v>16631.72</v>
          </cell>
          <cell r="C862" t="str">
            <v>الأهلى سوسيتية جنرال - جنية مصرى</v>
          </cell>
          <cell r="K862">
            <v>6</v>
          </cell>
        </row>
        <row r="863">
          <cell r="B863">
            <v>16631.72</v>
          </cell>
          <cell r="C863" t="str">
            <v>الشركة المالية للتجارة - سوفيكو</v>
          </cell>
          <cell r="K863">
            <v>6</v>
          </cell>
        </row>
        <row r="864">
          <cell r="A864">
            <v>63000</v>
          </cell>
          <cell r="C864" t="str">
            <v>النقدية بالصندوق</v>
          </cell>
          <cell r="K864">
            <v>6</v>
          </cell>
        </row>
        <row r="865">
          <cell r="B865">
            <v>63000</v>
          </cell>
          <cell r="C865" t="str">
            <v>شركة سمارت كوم للدعاية والإعلان</v>
          </cell>
          <cell r="K865">
            <v>6</v>
          </cell>
        </row>
        <row r="866">
          <cell r="A866">
            <v>63000</v>
          </cell>
          <cell r="C866" t="str">
            <v>الأستاذ / محمد عمر مكرم</v>
          </cell>
          <cell r="K866">
            <v>6</v>
          </cell>
        </row>
        <row r="867">
          <cell r="B867">
            <v>63000</v>
          </cell>
          <cell r="C867" t="str">
            <v>النقدية بالصندوق</v>
          </cell>
          <cell r="K867">
            <v>6</v>
          </cell>
        </row>
        <row r="868">
          <cell r="A868">
            <v>128460.23</v>
          </cell>
          <cell r="C868" t="str">
            <v>الأهلى سوسيتية جنرال - جنية مصرى</v>
          </cell>
          <cell r="K868">
            <v>6</v>
          </cell>
        </row>
        <row r="869">
          <cell r="B869">
            <v>128063.87</v>
          </cell>
          <cell r="C869" t="str">
            <v>وثائق صندوق ثمـــار</v>
          </cell>
          <cell r="K869">
            <v>6</v>
          </cell>
        </row>
        <row r="870">
          <cell r="B870">
            <v>396.36</v>
          </cell>
          <cell r="C870" t="str">
            <v>أرباح إسترداد وثائق صندوق ثمـــار</v>
          </cell>
          <cell r="K870">
            <v>6</v>
          </cell>
        </row>
        <row r="871">
          <cell r="A871">
            <v>88955.46</v>
          </cell>
          <cell r="C871" t="str">
            <v>أجور ومرتبات</v>
          </cell>
          <cell r="K871">
            <v>6</v>
          </cell>
        </row>
        <row r="872">
          <cell r="A872">
            <v>1500</v>
          </cell>
          <cell r="C872" t="str">
            <v>الأستاذ / إبراهيم عماد مكرم</v>
          </cell>
          <cell r="K872">
            <v>6</v>
          </cell>
        </row>
        <row r="873">
          <cell r="A873">
            <v>2000</v>
          </cell>
          <cell r="C873" t="str">
            <v>السيدة / هنى عماد مكرم</v>
          </cell>
          <cell r="K873">
            <v>6</v>
          </cell>
        </row>
        <row r="874">
          <cell r="A874">
            <v>59911</v>
          </cell>
          <cell r="C874" t="str">
            <v>الشركة المالية للتجارة - سوفيكو</v>
          </cell>
          <cell r="K874">
            <v>6</v>
          </cell>
        </row>
        <row r="875">
          <cell r="B875">
            <v>3387.75</v>
          </cell>
          <cell r="C875" t="str">
            <v>هيئة التأمينات الإجتماعية</v>
          </cell>
          <cell r="K875">
            <v>6</v>
          </cell>
        </row>
        <row r="876">
          <cell r="B876">
            <v>7828.71</v>
          </cell>
          <cell r="C876" t="str">
            <v>جارى مصلحة الضرائب - كسب عمل</v>
          </cell>
          <cell r="K876">
            <v>6</v>
          </cell>
        </row>
        <row r="877">
          <cell r="B877">
            <v>172.5</v>
          </cell>
          <cell r="C877" t="str">
            <v>سلف وعهد تحت التسوية - عيد مصطفى</v>
          </cell>
          <cell r="K877">
            <v>6</v>
          </cell>
        </row>
        <row r="878">
          <cell r="B878">
            <v>132.25</v>
          </cell>
          <cell r="C878" t="str">
            <v>سلف وعهد تحت التسوية - أشرف صدقى</v>
          </cell>
          <cell r="K878">
            <v>6</v>
          </cell>
        </row>
        <row r="879">
          <cell r="B879">
            <v>238.75</v>
          </cell>
          <cell r="C879" t="str">
            <v>سلف وعهد تحت التسوية - حمدى صدقى</v>
          </cell>
          <cell r="K879">
            <v>6</v>
          </cell>
        </row>
        <row r="880">
          <cell r="B880">
            <v>1000</v>
          </cell>
          <cell r="C880" t="str">
            <v>سلف وعهد تحت التسوية - حسن محمد حسن</v>
          </cell>
          <cell r="K880">
            <v>6</v>
          </cell>
        </row>
        <row r="881">
          <cell r="B881">
            <v>119.5</v>
          </cell>
          <cell r="C881" t="str">
            <v>مدينون متنوعون - مجدى الجابرى</v>
          </cell>
          <cell r="K881">
            <v>6</v>
          </cell>
        </row>
        <row r="882">
          <cell r="B882">
            <v>172.5</v>
          </cell>
          <cell r="C882" t="str">
            <v>مدينون متنوعون - وليد نبيل</v>
          </cell>
          <cell r="K882">
            <v>6</v>
          </cell>
        </row>
        <row r="883">
          <cell r="B883">
            <v>139314.5</v>
          </cell>
          <cell r="C883" t="str">
            <v>الأهلى سوسيتية جنرال - جنية مصرى</v>
          </cell>
          <cell r="K883">
            <v>6</v>
          </cell>
        </row>
        <row r="884">
          <cell r="A884">
            <v>200000</v>
          </cell>
          <cell r="C884" t="str">
            <v>الأهلى سوسيتية جنرال - جنية مصرى</v>
          </cell>
          <cell r="K884">
            <v>6</v>
          </cell>
        </row>
        <row r="885">
          <cell r="B885">
            <v>200000</v>
          </cell>
          <cell r="C885" t="str">
            <v>الشركة المالية للتجارة - سوفيكو</v>
          </cell>
          <cell r="K885">
            <v>6</v>
          </cell>
        </row>
        <row r="886">
          <cell r="A886">
            <v>1000</v>
          </cell>
          <cell r="C886" t="str">
            <v>مصاريف تليفون وبريد وإنترنت</v>
          </cell>
          <cell r="K886">
            <v>6</v>
          </cell>
        </row>
        <row r="887">
          <cell r="A887">
            <v>15</v>
          </cell>
          <cell r="C887" t="str">
            <v>مياة وإنارة وغاز</v>
          </cell>
          <cell r="K887">
            <v>6</v>
          </cell>
        </row>
        <row r="888">
          <cell r="A888">
            <v>52.1</v>
          </cell>
          <cell r="C888" t="str">
            <v>مياة وإنارة وغاز</v>
          </cell>
          <cell r="K888">
            <v>6</v>
          </cell>
        </row>
        <row r="889">
          <cell r="A889">
            <v>200</v>
          </cell>
          <cell r="C889" t="str">
            <v>مصاريف إصلاح وصيانة</v>
          </cell>
          <cell r="K889">
            <v>6</v>
          </cell>
        </row>
        <row r="890">
          <cell r="A890">
            <v>600</v>
          </cell>
          <cell r="C890" t="str">
            <v>مصاريف إصلاح وصيانة</v>
          </cell>
          <cell r="K890">
            <v>6</v>
          </cell>
        </row>
        <row r="891">
          <cell r="A891">
            <v>350</v>
          </cell>
          <cell r="C891" t="str">
            <v>مصاريف إصلاح وصيانة</v>
          </cell>
          <cell r="K891">
            <v>6</v>
          </cell>
        </row>
        <row r="892">
          <cell r="A892">
            <v>22.5</v>
          </cell>
          <cell r="C892" t="str">
            <v>أدوات مكتبية ومطبوعات</v>
          </cell>
          <cell r="K892">
            <v>6</v>
          </cell>
        </row>
        <row r="893">
          <cell r="A893">
            <v>47</v>
          </cell>
          <cell r="C893" t="str">
            <v>أدوات مكتبية ومطبوعات</v>
          </cell>
          <cell r="K893">
            <v>6</v>
          </cell>
        </row>
        <row r="894">
          <cell r="A894">
            <v>162</v>
          </cell>
          <cell r="C894" t="str">
            <v>ضيافة وإستقبال</v>
          </cell>
          <cell r="K894">
            <v>6</v>
          </cell>
        </row>
        <row r="895">
          <cell r="A895">
            <v>72</v>
          </cell>
          <cell r="C895" t="str">
            <v>ضيافة وإستقبال</v>
          </cell>
          <cell r="K895">
            <v>6</v>
          </cell>
        </row>
        <row r="896">
          <cell r="A896">
            <v>308.75</v>
          </cell>
          <cell r="C896" t="str">
            <v>ضيافة وإستقبال</v>
          </cell>
          <cell r="K896">
            <v>6</v>
          </cell>
        </row>
        <row r="897">
          <cell r="A897">
            <v>285</v>
          </cell>
          <cell r="C897" t="str">
            <v>ضيافة وإستقبال</v>
          </cell>
          <cell r="K897">
            <v>6</v>
          </cell>
        </row>
        <row r="898">
          <cell r="A898">
            <v>120</v>
          </cell>
          <cell r="C898" t="str">
            <v>ضيافة وإستقبال</v>
          </cell>
          <cell r="K898">
            <v>6</v>
          </cell>
        </row>
        <row r="899">
          <cell r="A899">
            <v>39</v>
          </cell>
          <cell r="C899" t="str">
            <v>سفر وإقامة وإنتقالات</v>
          </cell>
          <cell r="K899">
            <v>6</v>
          </cell>
        </row>
        <row r="900">
          <cell r="A900">
            <v>75</v>
          </cell>
          <cell r="C900" t="str">
            <v>سفر وإقامة وإنتقالات</v>
          </cell>
          <cell r="K900">
            <v>6</v>
          </cell>
        </row>
        <row r="901">
          <cell r="A901">
            <v>237</v>
          </cell>
          <cell r="C901" t="str">
            <v>مصاريف سيارات</v>
          </cell>
          <cell r="K901">
            <v>6</v>
          </cell>
        </row>
        <row r="902">
          <cell r="A902">
            <v>150</v>
          </cell>
          <cell r="C902" t="str">
            <v>مصاريف سيارات</v>
          </cell>
          <cell r="K902">
            <v>6</v>
          </cell>
        </row>
        <row r="903">
          <cell r="A903">
            <v>1320</v>
          </cell>
          <cell r="C903" t="str">
            <v>مصاريف سيارات</v>
          </cell>
          <cell r="K903">
            <v>6</v>
          </cell>
        </row>
        <row r="904">
          <cell r="A904">
            <v>150</v>
          </cell>
          <cell r="C904" t="str">
            <v>مصاريف سيارات</v>
          </cell>
          <cell r="K904">
            <v>6</v>
          </cell>
        </row>
        <row r="905">
          <cell r="A905">
            <v>19.5</v>
          </cell>
          <cell r="C905" t="str">
            <v>مصروفات ومستلزمات نظافة</v>
          </cell>
          <cell r="K905">
            <v>6</v>
          </cell>
        </row>
        <row r="906">
          <cell r="A906">
            <v>160</v>
          </cell>
          <cell r="C906" t="str">
            <v>الأستاذ / محمد عمر مكرم</v>
          </cell>
          <cell r="K906">
            <v>6</v>
          </cell>
        </row>
        <row r="907">
          <cell r="A907">
            <v>400</v>
          </cell>
          <cell r="C907" t="str">
            <v>الأستاذ / محمد عمر مكرم</v>
          </cell>
          <cell r="K907">
            <v>6</v>
          </cell>
        </row>
        <row r="908">
          <cell r="B908">
            <v>5784.85</v>
          </cell>
          <cell r="C908" t="str">
            <v>الأهلى سوسيتية جنرال - جنية مصرى</v>
          </cell>
          <cell r="K908">
            <v>6</v>
          </cell>
        </row>
        <row r="909">
          <cell r="A909">
            <v>125</v>
          </cell>
          <cell r="C909" t="str">
            <v>مصاريف تليفون وبريد وإنترنت</v>
          </cell>
          <cell r="K909">
            <v>6</v>
          </cell>
        </row>
        <row r="910">
          <cell r="A910">
            <v>639.59</v>
          </cell>
          <cell r="C910" t="str">
            <v>إيجارات</v>
          </cell>
          <cell r="K910">
            <v>6</v>
          </cell>
        </row>
        <row r="911">
          <cell r="A911">
            <v>37.5</v>
          </cell>
          <cell r="C911" t="str">
            <v>مصاريف إصلاح وصيانة</v>
          </cell>
          <cell r="K911">
            <v>6</v>
          </cell>
        </row>
        <row r="912">
          <cell r="A912">
            <v>1585</v>
          </cell>
          <cell r="C912" t="str">
            <v>مصاريف سيارات</v>
          </cell>
          <cell r="K912">
            <v>6</v>
          </cell>
        </row>
        <row r="913">
          <cell r="A913">
            <v>257</v>
          </cell>
          <cell r="C913" t="str">
            <v>مصاريف سيارات</v>
          </cell>
          <cell r="K913">
            <v>6</v>
          </cell>
        </row>
        <row r="914">
          <cell r="A914">
            <v>2888.65</v>
          </cell>
          <cell r="C914" t="str">
            <v>مصاريف علاج</v>
          </cell>
          <cell r="K914">
            <v>6</v>
          </cell>
        </row>
        <row r="915">
          <cell r="B915">
            <v>4893.1499999999996</v>
          </cell>
          <cell r="C915" t="str">
            <v>مصروفات مدفوعة مقدماً</v>
          </cell>
          <cell r="K915">
            <v>6</v>
          </cell>
        </row>
        <row r="916">
          <cell r="B916">
            <v>639.59</v>
          </cell>
          <cell r="C916" t="str">
            <v>مصروفات مستحقة</v>
          </cell>
          <cell r="K916">
            <v>6</v>
          </cell>
        </row>
        <row r="917">
          <cell r="A917">
            <v>0.16</v>
          </cell>
          <cell r="C917" t="str">
            <v>فروق تقييم عملات أجنبية</v>
          </cell>
          <cell r="K917">
            <v>6</v>
          </cell>
        </row>
        <row r="918">
          <cell r="A918">
            <v>75</v>
          </cell>
          <cell r="C918" t="str">
            <v>فروق تقييم عملات أجنبية</v>
          </cell>
          <cell r="K918">
            <v>6</v>
          </cell>
        </row>
        <row r="919">
          <cell r="A919">
            <v>1314.86</v>
          </cell>
          <cell r="C919" t="str">
            <v>فروق تقييم عملات أجنبية</v>
          </cell>
          <cell r="K919">
            <v>6</v>
          </cell>
        </row>
        <row r="920">
          <cell r="B920">
            <v>0.16</v>
          </cell>
          <cell r="C920" t="str">
            <v>الأهلى سوسيتية جنرال - دولار أمريكى</v>
          </cell>
          <cell r="K920">
            <v>6</v>
          </cell>
        </row>
        <row r="921">
          <cell r="B921">
            <v>75</v>
          </cell>
          <cell r="C921" t="str">
            <v>الأهلى سوسيتية جنرال - دولار أمريكى (ودائع)</v>
          </cell>
          <cell r="K921">
            <v>6</v>
          </cell>
        </row>
        <row r="922">
          <cell r="B922">
            <v>1314.86</v>
          </cell>
          <cell r="C922" t="str">
            <v>إيرادات مستحقة</v>
          </cell>
          <cell r="K922">
            <v>6</v>
          </cell>
        </row>
        <row r="923">
          <cell r="A923">
            <v>21819.33</v>
          </cell>
          <cell r="C923" t="str">
            <v>إهلاك وسائل نقل وإنتقال</v>
          </cell>
          <cell r="K923">
            <v>6</v>
          </cell>
        </row>
        <row r="924">
          <cell r="A924">
            <v>689.95</v>
          </cell>
          <cell r="C924" t="str">
            <v>إهلاك أثاث</v>
          </cell>
          <cell r="K924">
            <v>6</v>
          </cell>
        </row>
        <row r="925">
          <cell r="A925">
            <v>1888.61</v>
          </cell>
          <cell r="C925" t="str">
            <v>إهلاك أجهزة كمبيوتر</v>
          </cell>
          <cell r="K925">
            <v>6</v>
          </cell>
        </row>
        <row r="926">
          <cell r="A926">
            <v>844.56</v>
          </cell>
          <cell r="C926" t="str">
            <v>إهلاك أجهزة ومعدات</v>
          </cell>
          <cell r="K926">
            <v>6</v>
          </cell>
        </row>
        <row r="927">
          <cell r="B927">
            <v>21819.33</v>
          </cell>
          <cell r="C927" t="str">
            <v>مجمع إهلاك وسائل نقل وإنتقال</v>
          </cell>
          <cell r="K927">
            <v>6</v>
          </cell>
        </row>
        <row r="928">
          <cell r="B928">
            <v>689.95</v>
          </cell>
          <cell r="C928" t="str">
            <v>مجمع إهلاك أثاث</v>
          </cell>
          <cell r="K928">
            <v>6</v>
          </cell>
        </row>
        <row r="929">
          <cell r="B929">
            <v>1888.61</v>
          </cell>
          <cell r="C929" t="str">
            <v>مجمع إهلاك أجهزة كمبيوتر وبرامج</v>
          </cell>
          <cell r="K929">
            <v>6</v>
          </cell>
        </row>
        <row r="930">
          <cell r="B930">
            <v>844.56</v>
          </cell>
          <cell r="C930" t="str">
            <v>مجمع إهلاك أجهزة ومعدات</v>
          </cell>
          <cell r="K930">
            <v>6</v>
          </cell>
        </row>
        <row r="931">
          <cell r="A931">
            <v>69.72</v>
          </cell>
          <cell r="C931" t="str">
            <v>مصاريف بنكية</v>
          </cell>
          <cell r="K931">
            <v>6</v>
          </cell>
        </row>
        <row r="932">
          <cell r="A932">
            <v>5.01</v>
          </cell>
          <cell r="C932" t="str">
            <v>مصاريف بنكية</v>
          </cell>
          <cell r="K932">
            <v>6</v>
          </cell>
        </row>
        <row r="933">
          <cell r="B933">
            <v>69.72</v>
          </cell>
          <cell r="C933" t="str">
            <v>الأهلى سوسيتية جنرال - جنية مصرى</v>
          </cell>
          <cell r="K933">
            <v>6</v>
          </cell>
        </row>
        <row r="934">
          <cell r="B934">
            <v>5.01</v>
          </cell>
          <cell r="C934" t="str">
            <v>الأهلى سوسيتية جنرال - دولار أمريكى</v>
          </cell>
          <cell r="K934">
            <v>6</v>
          </cell>
        </row>
        <row r="935">
          <cell r="A935">
            <v>199942.88</v>
          </cell>
          <cell r="C935" t="str">
            <v>وثائق صندوق ثمـــار</v>
          </cell>
          <cell r="K935">
            <v>7</v>
          </cell>
        </row>
        <row r="936">
          <cell r="B936">
            <v>199942.88</v>
          </cell>
          <cell r="C936" t="str">
            <v>الأهلى سوسيتية جنرال - جنية مصرى</v>
          </cell>
          <cell r="K936">
            <v>7</v>
          </cell>
        </row>
        <row r="937">
          <cell r="A937">
            <v>1.25</v>
          </cell>
          <cell r="C937" t="str">
            <v>الأهلى سوسيتية جنرال - دولار أمريكى</v>
          </cell>
          <cell r="K937">
            <v>7</v>
          </cell>
        </row>
        <row r="938">
          <cell r="B938">
            <v>1.25</v>
          </cell>
          <cell r="C938" t="str">
            <v>فوائد دائنة</v>
          </cell>
          <cell r="K938">
            <v>7</v>
          </cell>
        </row>
        <row r="939">
          <cell r="A939">
            <v>120</v>
          </cell>
          <cell r="C939" t="str">
            <v>الأهلى سوسيتية جنرال - جنية مصرى</v>
          </cell>
          <cell r="K939">
            <v>7</v>
          </cell>
        </row>
        <row r="940">
          <cell r="B940">
            <v>120</v>
          </cell>
          <cell r="C940" t="str">
            <v>سلف وعهد تحت التسوية - أشرف صدقى</v>
          </cell>
          <cell r="K940">
            <v>7</v>
          </cell>
        </row>
        <row r="941">
          <cell r="A941">
            <v>145.63</v>
          </cell>
          <cell r="C941" t="str">
            <v>وثائق صندوق ثمـــار</v>
          </cell>
          <cell r="K941">
            <v>7</v>
          </cell>
        </row>
        <row r="942">
          <cell r="B942">
            <v>145.63</v>
          </cell>
          <cell r="C942" t="str">
            <v>الأهلى سوسيتية جنرال - جنية مصرى</v>
          </cell>
          <cell r="K942">
            <v>7</v>
          </cell>
        </row>
        <row r="943">
          <cell r="A943">
            <v>54491.43</v>
          </cell>
          <cell r="C943" t="str">
            <v>الأهلى سوسيتية جنرال - جنية مصرى</v>
          </cell>
          <cell r="K943">
            <v>7</v>
          </cell>
        </row>
        <row r="944">
          <cell r="B944">
            <v>54376.01</v>
          </cell>
          <cell r="C944" t="str">
            <v>وثائق صندوق ثمـــار</v>
          </cell>
          <cell r="K944">
            <v>7</v>
          </cell>
        </row>
        <row r="945">
          <cell r="B945">
            <v>115.42</v>
          </cell>
          <cell r="C945" t="str">
            <v>أرباح إسترداد وثائق صندوق ثمـــار</v>
          </cell>
          <cell r="K945">
            <v>7</v>
          </cell>
        </row>
        <row r="946">
          <cell r="A946">
            <v>29136.79</v>
          </cell>
          <cell r="C946" t="str">
            <v>تبرعات</v>
          </cell>
          <cell r="K946">
            <v>7</v>
          </cell>
        </row>
        <row r="947">
          <cell r="B947">
            <v>29136.79</v>
          </cell>
          <cell r="C947" t="str">
            <v>الأهلى سوسيتية جنرال - جنية مصرى</v>
          </cell>
          <cell r="K947">
            <v>7</v>
          </cell>
        </row>
        <row r="948">
          <cell r="A948">
            <v>3387.75</v>
          </cell>
          <cell r="C948" t="str">
            <v>هيئة التأمينات الإجتماعية</v>
          </cell>
          <cell r="K948">
            <v>7</v>
          </cell>
        </row>
        <row r="949">
          <cell r="B949">
            <v>3387.75</v>
          </cell>
          <cell r="C949" t="str">
            <v>الأهلى سوسيتية جنرال - جنية مصرى</v>
          </cell>
          <cell r="K949">
            <v>7</v>
          </cell>
        </row>
        <row r="950">
          <cell r="A950">
            <v>5432.86</v>
          </cell>
          <cell r="C950" t="str">
            <v>مصاريف تليفون وبريد وإنترنت</v>
          </cell>
          <cell r="K950">
            <v>7</v>
          </cell>
        </row>
        <row r="951">
          <cell r="A951">
            <v>199.1</v>
          </cell>
          <cell r="C951" t="str">
            <v>سلف وعهد تحت التسوية - هدى عثمان</v>
          </cell>
          <cell r="K951">
            <v>7</v>
          </cell>
        </row>
        <row r="952">
          <cell r="A952">
            <v>199.76</v>
          </cell>
          <cell r="C952" t="str">
            <v>سلف وعهد تحت التسوية - أشرف صدقى</v>
          </cell>
          <cell r="K952">
            <v>7</v>
          </cell>
        </row>
        <row r="953">
          <cell r="A953">
            <v>255.87</v>
          </cell>
          <cell r="C953" t="str">
            <v>سلف وعهد تحت التسوية - حمدى صدقى</v>
          </cell>
          <cell r="K953">
            <v>7</v>
          </cell>
        </row>
        <row r="954">
          <cell r="A954">
            <v>49.54</v>
          </cell>
          <cell r="C954" t="str">
            <v>سلف وعهد تحت التسوية - جمال عوض اللة</v>
          </cell>
          <cell r="K954">
            <v>7</v>
          </cell>
        </row>
        <row r="955">
          <cell r="A955">
            <v>129.93</v>
          </cell>
          <cell r="C955" t="str">
            <v>مدينون متنوعون - إيناس سالم</v>
          </cell>
          <cell r="K955">
            <v>7</v>
          </cell>
        </row>
        <row r="956">
          <cell r="A956">
            <v>71.88</v>
          </cell>
          <cell r="C956" t="str">
            <v>مدينون متنوعون - أحمد تاج</v>
          </cell>
          <cell r="K956">
            <v>7</v>
          </cell>
        </row>
        <row r="957">
          <cell r="A957">
            <v>192.4</v>
          </cell>
          <cell r="C957" t="str">
            <v>مدينون متنوعون - محمد إسماعيل</v>
          </cell>
          <cell r="K957">
            <v>7</v>
          </cell>
        </row>
        <row r="958">
          <cell r="A958">
            <v>182.97</v>
          </cell>
          <cell r="C958" t="str">
            <v>مدينون متنوعون - أحمد محفوظ</v>
          </cell>
          <cell r="K958">
            <v>7</v>
          </cell>
        </row>
        <row r="959">
          <cell r="A959">
            <v>0.69</v>
          </cell>
          <cell r="C959" t="str">
            <v>مدينون متنوعون - يسرى عبدة متولى</v>
          </cell>
          <cell r="K959">
            <v>7</v>
          </cell>
        </row>
        <row r="960">
          <cell r="A960">
            <v>1.0900000000000001</v>
          </cell>
          <cell r="C960" t="str">
            <v>مدينون متنوعون - محمود عبدة</v>
          </cell>
          <cell r="K960">
            <v>7</v>
          </cell>
        </row>
        <row r="961">
          <cell r="A961">
            <v>63.77</v>
          </cell>
          <cell r="C961" t="str">
            <v>دائنون متنوعون - الأستاذ / مكرم عثمان</v>
          </cell>
          <cell r="K961">
            <v>7</v>
          </cell>
        </row>
        <row r="962">
          <cell r="A962">
            <v>6162.56</v>
          </cell>
          <cell r="C962" t="str">
            <v>الأستاذ / عمر مكرم</v>
          </cell>
          <cell r="K962">
            <v>7</v>
          </cell>
        </row>
        <row r="963">
          <cell r="A963">
            <v>1166.1400000000001</v>
          </cell>
          <cell r="C963" t="str">
            <v>الأستاذ / محمد عمر مكرم</v>
          </cell>
          <cell r="K963">
            <v>7</v>
          </cell>
        </row>
        <row r="964">
          <cell r="A964">
            <v>5934.25</v>
          </cell>
          <cell r="C964" t="str">
            <v>الأستاذ / إبراهيم عماد مكرم</v>
          </cell>
          <cell r="K964">
            <v>7</v>
          </cell>
        </row>
        <row r="965">
          <cell r="A965">
            <v>1426.44</v>
          </cell>
          <cell r="C965" t="str">
            <v>السيدة / مروة عمر مكرم</v>
          </cell>
          <cell r="K965">
            <v>7</v>
          </cell>
        </row>
        <row r="966">
          <cell r="A966">
            <v>456.89</v>
          </cell>
          <cell r="C966" t="str">
            <v>السيدة / هنى عماد مكرم</v>
          </cell>
          <cell r="K966">
            <v>7</v>
          </cell>
        </row>
        <row r="967">
          <cell r="B967">
            <v>21926.14</v>
          </cell>
          <cell r="C967" t="str">
            <v>الأهلى سوسيتية جنرال - جنية مصرى</v>
          </cell>
          <cell r="K967">
            <v>7</v>
          </cell>
        </row>
        <row r="968">
          <cell r="A968">
            <v>4955.9799999999996</v>
          </cell>
          <cell r="C968" t="str">
            <v>الأهلى سوسيتية جنرال - جنية مصرى</v>
          </cell>
          <cell r="K968">
            <v>7</v>
          </cell>
        </row>
        <row r="969">
          <cell r="B969">
            <v>4943.2700000000004</v>
          </cell>
          <cell r="C969" t="str">
            <v>وثائق صندوق ثمـــار</v>
          </cell>
          <cell r="K969">
            <v>7</v>
          </cell>
        </row>
        <row r="970">
          <cell r="B970">
            <v>12.71</v>
          </cell>
          <cell r="C970" t="str">
            <v>أرباح إسترداد وثائق صندوق ثمـــار</v>
          </cell>
          <cell r="K970">
            <v>7</v>
          </cell>
        </row>
        <row r="971">
          <cell r="A971">
            <v>199.1</v>
          </cell>
          <cell r="C971" t="str">
            <v>الأهلى سوسيتية جنرال - جنية مصرى</v>
          </cell>
          <cell r="K971">
            <v>7</v>
          </cell>
        </row>
        <row r="972">
          <cell r="A972">
            <v>105.9</v>
          </cell>
          <cell r="C972" t="str">
            <v>الأهلى سوسيتية جنرال - جنية مصرى</v>
          </cell>
          <cell r="K972">
            <v>7</v>
          </cell>
        </row>
        <row r="973">
          <cell r="B973">
            <v>199.1</v>
          </cell>
          <cell r="C973" t="str">
            <v>سلف وعهد تحت التسوية - هدى عثمان</v>
          </cell>
          <cell r="K973">
            <v>7</v>
          </cell>
        </row>
        <row r="974">
          <cell r="B974">
            <v>105.9</v>
          </cell>
          <cell r="C974" t="str">
            <v>سلف وعهد تحت التسوية - جمال عوض اللة</v>
          </cell>
          <cell r="K974">
            <v>7</v>
          </cell>
        </row>
        <row r="975">
          <cell r="A975">
            <v>3850</v>
          </cell>
          <cell r="C975" t="str">
            <v>دائنو توزيعات</v>
          </cell>
          <cell r="K975">
            <v>7</v>
          </cell>
        </row>
        <row r="976">
          <cell r="B976">
            <v>3850</v>
          </cell>
          <cell r="C976" t="str">
            <v>الأهلى سوسيتية جنرال - جنية مصرى</v>
          </cell>
          <cell r="K976">
            <v>7</v>
          </cell>
        </row>
        <row r="977">
          <cell r="A977">
            <v>1458.65</v>
          </cell>
          <cell r="C977" t="str">
            <v>وثائق صندوق ثمـــار</v>
          </cell>
          <cell r="K977">
            <v>7</v>
          </cell>
        </row>
        <row r="978">
          <cell r="B978">
            <v>1458.65</v>
          </cell>
          <cell r="C978" t="str">
            <v>الأهلى سوسيتية جنرال - جنية مصرى</v>
          </cell>
          <cell r="K978">
            <v>7</v>
          </cell>
        </row>
        <row r="979">
          <cell r="A979">
            <v>20000</v>
          </cell>
          <cell r="C979" t="str">
            <v>سلف وعهد تحت التسوية - حمدى صدقى</v>
          </cell>
          <cell r="K979">
            <v>7</v>
          </cell>
        </row>
        <row r="980">
          <cell r="B980">
            <v>20000</v>
          </cell>
          <cell r="C980" t="str">
            <v>الأهلى سوسيتية جنرال - جنية مصرى</v>
          </cell>
          <cell r="K980">
            <v>7</v>
          </cell>
        </row>
        <row r="981">
          <cell r="A981">
            <v>22468.45</v>
          </cell>
          <cell r="C981" t="str">
            <v>الأهلى سوسيتية جنرال - جنية مصرى</v>
          </cell>
          <cell r="K981">
            <v>7</v>
          </cell>
        </row>
        <row r="982">
          <cell r="B982">
            <v>22390.83</v>
          </cell>
          <cell r="C982" t="str">
            <v>وثائق صندوق ثمـــار</v>
          </cell>
          <cell r="K982">
            <v>7</v>
          </cell>
        </row>
        <row r="983">
          <cell r="B983">
            <v>77.62</v>
          </cell>
          <cell r="C983" t="str">
            <v>أرباح إسترداد وثائق صندوق ثمـــار</v>
          </cell>
          <cell r="K983">
            <v>7</v>
          </cell>
        </row>
        <row r="984">
          <cell r="A984">
            <v>2480.84</v>
          </cell>
          <cell r="C984" t="str">
            <v>وثائق صندوق ثمـــار</v>
          </cell>
          <cell r="K984">
            <v>7</v>
          </cell>
        </row>
        <row r="985">
          <cell r="B985">
            <v>2480.84</v>
          </cell>
          <cell r="C985" t="str">
            <v>الأهلى سوسيتية جنرال - جنية مصرى</v>
          </cell>
          <cell r="K985">
            <v>7</v>
          </cell>
        </row>
        <row r="986">
          <cell r="A986">
            <v>233810</v>
          </cell>
          <cell r="C986" t="str">
            <v>شركة تنمية وإدارة القرى الذكية</v>
          </cell>
          <cell r="K986">
            <v>7</v>
          </cell>
        </row>
        <row r="987">
          <cell r="A987">
            <v>1563.61</v>
          </cell>
          <cell r="C987" t="str">
            <v>شركة تنمية وإدارة القرى الذكية</v>
          </cell>
          <cell r="K987">
            <v>7</v>
          </cell>
        </row>
        <row r="988">
          <cell r="A988">
            <v>1563.61</v>
          </cell>
          <cell r="C988" t="str">
            <v>الأستاذ / محمد عمر مكرم</v>
          </cell>
          <cell r="K988">
            <v>7</v>
          </cell>
        </row>
        <row r="989">
          <cell r="B989">
            <v>233810</v>
          </cell>
          <cell r="C989" t="str">
            <v>المهندس / محمد عمر مكرم</v>
          </cell>
          <cell r="K989">
            <v>7</v>
          </cell>
        </row>
        <row r="990">
          <cell r="B990">
            <v>3127.22</v>
          </cell>
          <cell r="C990" t="str">
            <v>دائنون متنوعون - بلتون لتداول الأوراق المالية</v>
          </cell>
          <cell r="K990">
            <v>7</v>
          </cell>
        </row>
        <row r="991">
          <cell r="A991">
            <v>261</v>
          </cell>
          <cell r="C991" t="str">
            <v>النقدية بالصندوق</v>
          </cell>
          <cell r="K991">
            <v>7</v>
          </cell>
        </row>
        <row r="992">
          <cell r="B992">
            <v>261</v>
          </cell>
          <cell r="C992" t="str">
            <v>شركة سمارت كوم للدعاية والإعلان</v>
          </cell>
          <cell r="K992">
            <v>7</v>
          </cell>
        </row>
        <row r="993">
          <cell r="A993">
            <v>438</v>
          </cell>
          <cell r="C993" t="str">
            <v>الأهلى سوسيتية جنرال - جنية مصرى</v>
          </cell>
          <cell r="K993">
            <v>7</v>
          </cell>
        </row>
        <row r="994">
          <cell r="B994">
            <v>436.22</v>
          </cell>
          <cell r="C994" t="str">
            <v>وثائق صندوق ثمـــار</v>
          </cell>
          <cell r="K994">
            <v>7</v>
          </cell>
        </row>
        <row r="995">
          <cell r="B995">
            <v>1.78</v>
          </cell>
          <cell r="C995" t="str">
            <v>أرباح إسترداد وثائق صندوق ثمـــار</v>
          </cell>
          <cell r="K995">
            <v>7</v>
          </cell>
        </row>
        <row r="996">
          <cell r="A996">
            <v>250.01</v>
          </cell>
          <cell r="C996" t="str">
            <v>جارى مصلحة الضرائب - ضرائب خصم</v>
          </cell>
          <cell r="K996">
            <v>7</v>
          </cell>
        </row>
        <row r="997">
          <cell r="B997">
            <v>250.01</v>
          </cell>
          <cell r="C997" t="str">
            <v>الأهلى سوسيتية جنرال - جنية مصرى</v>
          </cell>
          <cell r="K997">
            <v>7</v>
          </cell>
        </row>
        <row r="998">
          <cell r="A998">
            <v>261</v>
          </cell>
          <cell r="C998" t="str">
            <v>الأستاذ / محمد عمر مكرم</v>
          </cell>
          <cell r="K998">
            <v>7</v>
          </cell>
        </row>
        <row r="999">
          <cell r="B999">
            <v>261</v>
          </cell>
          <cell r="C999" t="str">
            <v>النقدية بالصندوق</v>
          </cell>
          <cell r="K999">
            <v>7</v>
          </cell>
        </row>
        <row r="1000">
          <cell r="A1000">
            <v>30000</v>
          </cell>
          <cell r="C1000" t="str">
            <v>الأهلى سوسيتية جنرال - جنية مصرى</v>
          </cell>
          <cell r="K1000">
            <v>7</v>
          </cell>
        </row>
        <row r="1001">
          <cell r="B1001">
            <v>30000</v>
          </cell>
          <cell r="C1001" t="str">
            <v>الشركة المالية للتجارة - سوفيكو</v>
          </cell>
          <cell r="K1001">
            <v>7</v>
          </cell>
        </row>
        <row r="1002">
          <cell r="A1002">
            <v>30111.02</v>
          </cell>
          <cell r="C1002" t="str">
            <v>وثائق صندوق ثمـــار</v>
          </cell>
          <cell r="K1002">
            <v>7</v>
          </cell>
        </row>
        <row r="1003">
          <cell r="B1003">
            <v>30111.02</v>
          </cell>
          <cell r="C1003" t="str">
            <v>الأهلى سوسيتية جنرال - جنية مصرى</v>
          </cell>
          <cell r="K1003">
            <v>7</v>
          </cell>
        </row>
        <row r="1004">
          <cell r="A1004">
            <v>159069.95000000001</v>
          </cell>
          <cell r="C1004" t="str">
            <v>الأهلى سوسيتية جنرال - جنية مصرى</v>
          </cell>
          <cell r="K1004">
            <v>7</v>
          </cell>
        </row>
        <row r="1005">
          <cell r="B1005">
            <v>158356.04999999999</v>
          </cell>
          <cell r="C1005" t="str">
            <v>وثائق صندوق ثمـــار</v>
          </cell>
          <cell r="K1005">
            <v>7</v>
          </cell>
        </row>
        <row r="1006">
          <cell r="B1006">
            <v>713.9</v>
          </cell>
          <cell r="C1006" t="str">
            <v>أرباح إسترداد وثائق صندوق ثمـــار</v>
          </cell>
          <cell r="K1006">
            <v>7</v>
          </cell>
        </row>
        <row r="1007">
          <cell r="A1007">
            <v>88968.59</v>
          </cell>
          <cell r="C1007" t="str">
            <v>أجور ومرتبات</v>
          </cell>
          <cell r="K1007">
            <v>7</v>
          </cell>
        </row>
        <row r="1008">
          <cell r="A1008">
            <v>1500</v>
          </cell>
          <cell r="C1008" t="str">
            <v>الأستاذ / إبراهيم عماد مكرم</v>
          </cell>
          <cell r="K1008">
            <v>7</v>
          </cell>
        </row>
        <row r="1009">
          <cell r="A1009">
            <v>2000</v>
          </cell>
          <cell r="C1009" t="str">
            <v>السيدة / هنى عماد مكرم</v>
          </cell>
          <cell r="K1009">
            <v>7</v>
          </cell>
        </row>
        <row r="1010">
          <cell r="A1010">
            <v>59898.5</v>
          </cell>
          <cell r="C1010" t="str">
            <v>الشركة المالية للتجارة - سوفيكو</v>
          </cell>
          <cell r="K1010">
            <v>7</v>
          </cell>
        </row>
        <row r="1011">
          <cell r="B1011">
            <v>3387.75</v>
          </cell>
          <cell r="C1011" t="str">
            <v>هيئة التأمينات الإجتماعية</v>
          </cell>
          <cell r="K1011">
            <v>7</v>
          </cell>
        </row>
        <row r="1012">
          <cell r="B1012">
            <v>7829.34</v>
          </cell>
          <cell r="C1012" t="str">
            <v>جارى مصلحة الضرائب - كسب عمل</v>
          </cell>
          <cell r="K1012">
            <v>7</v>
          </cell>
        </row>
        <row r="1013">
          <cell r="B1013">
            <v>172.5</v>
          </cell>
          <cell r="C1013" t="str">
            <v>سلف وعهد تحت التسوية - عيد مصطفى</v>
          </cell>
          <cell r="K1013">
            <v>7</v>
          </cell>
        </row>
        <row r="1014">
          <cell r="B1014">
            <v>132.25</v>
          </cell>
          <cell r="C1014" t="str">
            <v>سلف وعهد تحت التسوية - أشرف صدقى</v>
          </cell>
          <cell r="K1014">
            <v>7</v>
          </cell>
        </row>
        <row r="1015">
          <cell r="B1015">
            <v>238.75</v>
          </cell>
          <cell r="C1015" t="str">
            <v>سلف وعهد تحت التسوية - حمدى صدقى</v>
          </cell>
          <cell r="K1015">
            <v>7</v>
          </cell>
        </row>
        <row r="1016">
          <cell r="B1016">
            <v>1000</v>
          </cell>
          <cell r="C1016" t="str">
            <v>سلف وعهد تحت التسوية - حسن محمد حسن</v>
          </cell>
          <cell r="K1016">
            <v>7</v>
          </cell>
        </row>
        <row r="1017">
          <cell r="B1017">
            <v>119.5</v>
          </cell>
          <cell r="C1017" t="str">
            <v>مدينون متنوعون - مجدى الجابرى</v>
          </cell>
          <cell r="K1017">
            <v>7</v>
          </cell>
        </row>
        <row r="1018">
          <cell r="B1018">
            <v>172.5</v>
          </cell>
          <cell r="C1018" t="str">
            <v>مدينون متنوعون - وليد نبيل</v>
          </cell>
          <cell r="K1018">
            <v>7</v>
          </cell>
        </row>
        <row r="1019">
          <cell r="B1019">
            <v>139314.5</v>
          </cell>
          <cell r="C1019" t="str">
            <v>الأهلى سوسيتية جنرال - جنية مصرى</v>
          </cell>
          <cell r="K1019">
            <v>7</v>
          </cell>
        </row>
        <row r="1020">
          <cell r="A1020">
            <v>19661</v>
          </cell>
          <cell r="C1020" t="str">
            <v>دائنو توزيعات</v>
          </cell>
          <cell r="K1020">
            <v>7</v>
          </cell>
        </row>
        <row r="1021">
          <cell r="B1021">
            <v>19661</v>
          </cell>
          <cell r="C1021" t="str">
            <v>الأهلى سوسيتية جنرال - جنية مصرى</v>
          </cell>
          <cell r="K1021">
            <v>7</v>
          </cell>
        </row>
        <row r="1022">
          <cell r="A1022">
            <v>2195.12</v>
          </cell>
          <cell r="C1022" t="str">
            <v>الأهلى سوسيتية جنرال - جنية مصرى</v>
          </cell>
          <cell r="K1022">
            <v>7</v>
          </cell>
        </row>
        <row r="1023">
          <cell r="B1023">
            <v>2183.2199999999998</v>
          </cell>
          <cell r="C1023" t="str">
            <v>وثائق صندوق ثمـــار</v>
          </cell>
          <cell r="K1023">
            <v>7</v>
          </cell>
        </row>
        <row r="1024">
          <cell r="B1024">
            <v>11.9</v>
          </cell>
          <cell r="C1024" t="str">
            <v>أرباح إسترداد وثائق صندوق ثمـــار</v>
          </cell>
          <cell r="K1024">
            <v>7</v>
          </cell>
        </row>
        <row r="1025">
          <cell r="A1025">
            <v>1100</v>
          </cell>
          <cell r="C1025" t="str">
            <v>الأهلى سوسيتية جنرال - جنية مصرى</v>
          </cell>
          <cell r="K1025">
            <v>7</v>
          </cell>
        </row>
        <row r="1026">
          <cell r="B1026">
            <v>1100</v>
          </cell>
          <cell r="C1026" t="str">
            <v>الشركة المالية للتجارة - سوفيكو</v>
          </cell>
          <cell r="K1026">
            <v>7</v>
          </cell>
        </row>
        <row r="1027">
          <cell r="A1027">
            <v>51.5</v>
          </cell>
          <cell r="C1027" t="str">
            <v>مياة وإنارة وغاز</v>
          </cell>
          <cell r="K1027">
            <v>7</v>
          </cell>
        </row>
        <row r="1028">
          <cell r="A1028">
            <v>242.35</v>
          </cell>
          <cell r="C1028" t="str">
            <v>مياة وإنارة وغاز</v>
          </cell>
          <cell r="K1028">
            <v>7</v>
          </cell>
        </row>
        <row r="1029">
          <cell r="A1029">
            <v>220</v>
          </cell>
          <cell r="C1029" t="str">
            <v>مصاريف إصلاح وصيانة</v>
          </cell>
          <cell r="K1029">
            <v>7</v>
          </cell>
        </row>
        <row r="1030">
          <cell r="A1030">
            <v>61.5</v>
          </cell>
          <cell r="C1030" t="str">
            <v>مصاريف إصلاح وصيانة</v>
          </cell>
          <cell r="K1030">
            <v>7</v>
          </cell>
        </row>
        <row r="1031">
          <cell r="A1031">
            <v>10</v>
          </cell>
          <cell r="C1031" t="str">
            <v>أدوات مكتبية ومطبوعات</v>
          </cell>
          <cell r="K1031">
            <v>7</v>
          </cell>
        </row>
        <row r="1032">
          <cell r="A1032">
            <v>600</v>
          </cell>
          <cell r="C1032" t="str">
            <v>أدوات مكتبية ومطبوعات</v>
          </cell>
          <cell r="K1032">
            <v>7</v>
          </cell>
        </row>
        <row r="1033">
          <cell r="A1033">
            <v>93</v>
          </cell>
          <cell r="C1033" t="str">
            <v>ضيافة وإستقبال</v>
          </cell>
          <cell r="K1033">
            <v>7</v>
          </cell>
        </row>
        <row r="1034">
          <cell r="A1034">
            <v>152</v>
          </cell>
          <cell r="C1034" t="str">
            <v>ضيافة وإستقبال</v>
          </cell>
          <cell r="K1034">
            <v>7</v>
          </cell>
        </row>
        <row r="1035">
          <cell r="A1035">
            <v>77</v>
          </cell>
          <cell r="C1035" t="str">
            <v>ضيافة وإستقبال</v>
          </cell>
          <cell r="K1035">
            <v>7</v>
          </cell>
        </row>
        <row r="1036">
          <cell r="A1036">
            <v>155.5</v>
          </cell>
          <cell r="C1036" t="str">
            <v>ضيافة وإستقبال</v>
          </cell>
          <cell r="K1036">
            <v>7</v>
          </cell>
        </row>
        <row r="1037">
          <cell r="A1037">
            <v>60</v>
          </cell>
          <cell r="C1037" t="str">
            <v>سفر وإقامة وإنتقالات</v>
          </cell>
          <cell r="K1037">
            <v>7</v>
          </cell>
        </row>
        <row r="1038">
          <cell r="A1038">
            <v>25</v>
          </cell>
          <cell r="C1038" t="str">
            <v>سفر وإقامة وإنتقالات</v>
          </cell>
          <cell r="K1038">
            <v>7</v>
          </cell>
        </row>
        <row r="1039">
          <cell r="A1039">
            <v>55</v>
          </cell>
          <cell r="C1039" t="str">
            <v>سفر وإقامة وإنتقالات</v>
          </cell>
          <cell r="K1039">
            <v>7</v>
          </cell>
        </row>
        <row r="1040">
          <cell r="A1040">
            <v>50</v>
          </cell>
          <cell r="C1040" t="str">
            <v>سفر وإقامة وإنتقالات</v>
          </cell>
          <cell r="K1040">
            <v>7</v>
          </cell>
        </row>
        <row r="1041">
          <cell r="A1041">
            <v>100</v>
          </cell>
          <cell r="C1041" t="str">
            <v>مصروفات ومستلزمات نظافة</v>
          </cell>
          <cell r="K1041">
            <v>7</v>
          </cell>
        </row>
        <row r="1042">
          <cell r="A1042">
            <v>100</v>
          </cell>
          <cell r="C1042" t="str">
            <v>مصروفات ومستلزمات نظافة</v>
          </cell>
          <cell r="K1042">
            <v>7</v>
          </cell>
        </row>
        <row r="1043">
          <cell r="A1043">
            <v>60</v>
          </cell>
          <cell r="C1043" t="str">
            <v>إكراميات</v>
          </cell>
          <cell r="K1043">
            <v>7</v>
          </cell>
        </row>
        <row r="1044">
          <cell r="A1044">
            <v>50</v>
          </cell>
          <cell r="C1044" t="str">
            <v>إكراميات</v>
          </cell>
          <cell r="K1044">
            <v>7</v>
          </cell>
        </row>
        <row r="1045">
          <cell r="A1045">
            <v>50</v>
          </cell>
          <cell r="C1045" t="str">
            <v>إكراميات</v>
          </cell>
          <cell r="K1045">
            <v>7</v>
          </cell>
        </row>
        <row r="1046">
          <cell r="A1046">
            <v>60</v>
          </cell>
          <cell r="C1046" t="str">
            <v>إكراميات</v>
          </cell>
          <cell r="K1046">
            <v>7</v>
          </cell>
        </row>
        <row r="1047">
          <cell r="A1047">
            <v>50</v>
          </cell>
          <cell r="C1047" t="str">
            <v>إكراميات</v>
          </cell>
          <cell r="K1047">
            <v>7</v>
          </cell>
        </row>
        <row r="1048">
          <cell r="A1048">
            <v>770</v>
          </cell>
          <cell r="C1048" t="str">
            <v>مصروفات مدفوعة مقدماً</v>
          </cell>
          <cell r="K1048">
            <v>7</v>
          </cell>
        </row>
        <row r="1049">
          <cell r="A1049">
            <v>160</v>
          </cell>
          <cell r="C1049" t="str">
            <v>الأستاذ / محمد عمر مكرم</v>
          </cell>
          <cell r="K1049">
            <v>7</v>
          </cell>
        </row>
        <row r="1050">
          <cell r="A1050">
            <v>130</v>
          </cell>
          <cell r="C1050" t="str">
            <v>السيدة / مروة عمر مكرم</v>
          </cell>
          <cell r="K1050">
            <v>7</v>
          </cell>
        </row>
        <row r="1051">
          <cell r="B1051">
            <v>3382.85</v>
          </cell>
          <cell r="C1051" t="str">
            <v>الأهلى سوسيتية جنرال - جنية مصرى</v>
          </cell>
          <cell r="K1051">
            <v>7</v>
          </cell>
        </row>
        <row r="1052">
          <cell r="A1052">
            <v>125</v>
          </cell>
          <cell r="C1052" t="str">
            <v>مصاريف تليفون وبريد وإنترنت</v>
          </cell>
          <cell r="K1052">
            <v>7</v>
          </cell>
        </row>
        <row r="1053">
          <cell r="A1053">
            <v>639.59</v>
          </cell>
          <cell r="C1053" t="str">
            <v>إيجارات</v>
          </cell>
          <cell r="K1053">
            <v>7</v>
          </cell>
        </row>
        <row r="1054">
          <cell r="A1054">
            <v>37.5</v>
          </cell>
          <cell r="C1054" t="str">
            <v>مصاريف إصلاح وصيانة</v>
          </cell>
          <cell r="K1054">
            <v>7</v>
          </cell>
        </row>
        <row r="1055">
          <cell r="A1055">
            <v>1065</v>
          </cell>
          <cell r="C1055" t="str">
            <v>مصاريف سيارات</v>
          </cell>
          <cell r="K1055">
            <v>7</v>
          </cell>
        </row>
        <row r="1056">
          <cell r="A1056">
            <v>256.5</v>
          </cell>
          <cell r="C1056" t="str">
            <v>مصاريف سيارات</v>
          </cell>
          <cell r="K1056">
            <v>7</v>
          </cell>
        </row>
        <row r="1057">
          <cell r="A1057">
            <v>2888.65</v>
          </cell>
          <cell r="C1057" t="str">
            <v>مصاريف علاج</v>
          </cell>
          <cell r="K1057">
            <v>7</v>
          </cell>
        </row>
        <row r="1058">
          <cell r="B1058">
            <v>4372.6499999999996</v>
          </cell>
          <cell r="C1058" t="str">
            <v>مصروفات مدفوعة مقدماً</v>
          </cell>
          <cell r="K1058">
            <v>7</v>
          </cell>
        </row>
        <row r="1059">
          <cell r="B1059">
            <v>639.59</v>
          </cell>
          <cell r="C1059" t="str">
            <v>مصروفات مستحقة</v>
          </cell>
          <cell r="K1059">
            <v>7</v>
          </cell>
        </row>
        <row r="1060">
          <cell r="A1060">
            <v>21819.33</v>
          </cell>
          <cell r="C1060" t="str">
            <v>إهلاك وسائل نقل وإنتقال</v>
          </cell>
          <cell r="K1060">
            <v>7</v>
          </cell>
        </row>
        <row r="1061">
          <cell r="A1061">
            <v>689.95</v>
          </cell>
          <cell r="C1061" t="str">
            <v>إهلاك أثاث</v>
          </cell>
          <cell r="K1061">
            <v>7</v>
          </cell>
        </row>
        <row r="1062">
          <cell r="A1062">
            <v>1888.61</v>
          </cell>
          <cell r="C1062" t="str">
            <v>إهلاك أجهزة كمبيوتر</v>
          </cell>
          <cell r="K1062">
            <v>7</v>
          </cell>
        </row>
        <row r="1063">
          <cell r="A1063">
            <v>844.56</v>
          </cell>
          <cell r="C1063" t="str">
            <v>إهلاك أجهزة ومعدات</v>
          </cell>
          <cell r="K1063">
            <v>7</v>
          </cell>
        </row>
        <row r="1064">
          <cell r="B1064">
            <v>21819.33</v>
          </cell>
          <cell r="C1064" t="str">
            <v>مجمع إهلاك وسائل نقل وإنتقال</v>
          </cell>
          <cell r="K1064">
            <v>7</v>
          </cell>
        </row>
        <row r="1065">
          <cell r="B1065">
            <v>689.95</v>
          </cell>
          <cell r="C1065" t="str">
            <v>مجمع إهلاك أثاث</v>
          </cell>
          <cell r="K1065">
            <v>7</v>
          </cell>
        </row>
        <row r="1066">
          <cell r="B1066">
            <v>1888.61</v>
          </cell>
          <cell r="C1066" t="str">
            <v>مجمع إهلاك أجهزة كمبيوتر وبرامج</v>
          </cell>
          <cell r="K1066">
            <v>7</v>
          </cell>
        </row>
        <row r="1067">
          <cell r="B1067">
            <v>844.56</v>
          </cell>
          <cell r="C1067" t="str">
            <v>مجمع إهلاك أجهزة ومعدات</v>
          </cell>
          <cell r="K1067">
            <v>7</v>
          </cell>
        </row>
        <row r="1068">
          <cell r="A1068">
            <v>169.64</v>
          </cell>
          <cell r="C1068" t="str">
            <v>مصاريف بنكية</v>
          </cell>
          <cell r="K1068">
            <v>7</v>
          </cell>
        </row>
        <row r="1069">
          <cell r="A1069">
            <v>5</v>
          </cell>
          <cell r="C1069" t="str">
            <v>مصاريف بنكية</v>
          </cell>
          <cell r="K1069">
            <v>7</v>
          </cell>
        </row>
        <row r="1070">
          <cell r="B1070">
            <v>169.64</v>
          </cell>
          <cell r="C1070" t="str">
            <v>الأهلى سوسيتية جنرال - جنية مصرى</v>
          </cell>
          <cell r="K1070">
            <v>7</v>
          </cell>
        </row>
        <row r="1071">
          <cell r="B1071">
            <v>5</v>
          </cell>
          <cell r="C1071" t="str">
            <v>الأهلى سوسيتية جنرال - دولار أمريكى</v>
          </cell>
          <cell r="K1071">
            <v>7</v>
          </cell>
        </row>
        <row r="1072">
          <cell r="A1072">
            <v>16999</v>
          </cell>
          <cell r="C1072" t="str">
            <v>مصاريف سيارات</v>
          </cell>
          <cell r="K1072">
            <v>8</v>
          </cell>
        </row>
        <row r="1073">
          <cell r="A1073">
            <v>60</v>
          </cell>
          <cell r="C1073" t="str">
            <v>سفر وإقامة وإنتقالات</v>
          </cell>
          <cell r="K1073">
            <v>8</v>
          </cell>
        </row>
        <row r="1074">
          <cell r="A1074">
            <v>300</v>
          </cell>
          <cell r="C1074" t="str">
            <v>إكراميات</v>
          </cell>
          <cell r="K1074">
            <v>8</v>
          </cell>
        </row>
        <row r="1075">
          <cell r="A1075">
            <v>2641</v>
          </cell>
          <cell r="C1075" t="str">
            <v>الأهلى سوسيتية جنرال - جنية مصرى</v>
          </cell>
          <cell r="K1075">
            <v>8</v>
          </cell>
        </row>
        <row r="1076">
          <cell r="B1076">
            <v>20000</v>
          </cell>
          <cell r="C1076" t="str">
            <v>سلف وعهد تحت التسوية - حمدى صدقى</v>
          </cell>
          <cell r="K1076">
            <v>8</v>
          </cell>
        </row>
        <row r="1077">
          <cell r="A1077">
            <v>966</v>
          </cell>
          <cell r="C1077" t="str">
            <v>الأهلى سوسيتية جنرال - جنية مصرى</v>
          </cell>
          <cell r="K1077">
            <v>8</v>
          </cell>
        </row>
        <row r="1078">
          <cell r="B1078">
            <v>966</v>
          </cell>
          <cell r="C1078" t="str">
            <v>مدينون متنوعون - أحمد محفوظ</v>
          </cell>
          <cell r="K1078">
            <v>8</v>
          </cell>
        </row>
        <row r="1079">
          <cell r="A1079">
            <v>30150</v>
          </cell>
          <cell r="C1079" t="str">
            <v>الأهلى سوسيتية جنرال - جنية مصرى</v>
          </cell>
          <cell r="K1079">
            <v>8</v>
          </cell>
        </row>
        <row r="1080">
          <cell r="B1080">
            <v>30150</v>
          </cell>
          <cell r="C1080" t="str">
            <v>الشركة المالية للتجارة - سوفيكو</v>
          </cell>
          <cell r="K1080">
            <v>8</v>
          </cell>
        </row>
        <row r="1081">
          <cell r="A1081">
            <v>3387.75</v>
          </cell>
          <cell r="C1081" t="str">
            <v>هيئة التأمينات الإجتماعية</v>
          </cell>
          <cell r="K1081">
            <v>8</v>
          </cell>
        </row>
        <row r="1082">
          <cell r="B1082">
            <v>3387.75</v>
          </cell>
          <cell r="C1082" t="str">
            <v>الأهلى سوسيتية جنرال - جنية مصرى</v>
          </cell>
          <cell r="K1082">
            <v>8</v>
          </cell>
        </row>
        <row r="1083">
          <cell r="A1083">
            <v>3069.46</v>
          </cell>
          <cell r="C1083" t="str">
            <v>مصاريف تليفون وبريد وإنترنت</v>
          </cell>
          <cell r="K1083">
            <v>8</v>
          </cell>
        </row>
        <row r="1084">
          <cell r="A1084">
            <v>356.1</v>
          </cell>
          <cell r="C1084" t="str">
            <v>سلف وعهد تحت التسوية - هدى عثمان</v>
          </cell>
          <cell r="K1084">
            <v>8</v>
          </cell>
        </row>
        <row r="1085">
          <cell r="A1085">
            <v>152.84</v>
          </cell>
          <cell r="C1085" t="str">
            <v>سلف وعهد تحت التسوية - أشرف صدقى</v>
          </cell>
          <cell r="K1085">
            <v>8</v>
          </cell>
        </row>
        <row r="1086">
          <cell r="A1086">
            <v>335.11</v>
          </cell>
          <cell r="C1086" t="str">
            <v>سلف وعهد تحت التسوية - حمدى صدقى</v>
          </cell>
          <cell r="K1086">
            <v>8</v>
          </cell>
        </row>
        <row r="1087">
          <cell r="A1087">
            <v>67.86</v>
          </cell>
          <cell r="C1087" t="str">
            <v>سلف وعهد تحت التسوية - جمال عوض اللة</v>
          </cell>
          <cell r="K1087">
            <v>8</v>
          </cell>
        </row>
        <row r="1088">
          <cell r="A1088">
            <v>105.04</v>
          </cell>
          <cell r="C1088" t="str">
            <v>مدينون متنوعون - إيناس سالم</v>
          </cell>
          <cell r="K1088">
            <v>8</v>
          </cell>
        </row>
        <row r="1089">
          <cell r="A1089">
            <v>74.64</v>
          </cell>
          <cell r="C1089" t="str">
            <v>مدينون متنوعون - أحمد تاج</v>
          </cell>
          <cell r="K1089">
            <v>8</v>
          </cell>
        </row>
        <row r="1090">
          <cell r="A1090">
            <v>79.010000000000005</v>
          </cell>
          <cell r="C1090" t="str">
            <v>مدينون متنوعون - محمد إسماعيل</v>
          </cell>
          <cell r="K1090">
            <v>8</v>
          </cell>
        </row>
        <row r="1091">
          <cell r="A1091">
            <v>211.83</v>
          </cell>
          <cell r="C1091" t="str">
            <v>مدينون متنوعون - أحمد محفوظ</v>
          </cell>
          <cell r="K1091">
            <v>8</v>
          </cell>
        </row>
        <row r="1092">
          <cell r="A1092">
            <v>84.41</v>
          </cell>
          <cell r="C1092" t="str">
            <v>دائنون متنوعون - الأستاذ / مكرم عثمان</v>
          </cell>
          <cell r="K1092">
            <v>8</v>
          </cell>
        </row>
        <row r="1093">
          <cell r="A1093">
            <v>1966.04</v>
          </cell>
          <cell r="C1093" t="str">
            <v>الأستاذ / عمر مكرم</v>
          </cell>
          <cell r="K1093">
            <v>8</v>
          </cell>
        </row>
        <row r="1094">
          <cell r="A1094">
            <v>640.70000000000005</v>
          </cell>
          <cell r="C1094" t="str">
            <v>الأستاذ / محمد عمر مكرم</v>
          </cell>
          <cell r="K1094">
            <v>8</v>
          </cell>
        </row>
        <row r="1095">
          <cell r="A1095">
            <v>1213.8499999999999</v>
          </cell>
          <cell r="C1095" t="str">
            <v>الأستاذ / إبراهيم عماد مكرم</v>
          </cell>
          <cell r="K1095">
            <v>8</v>
          </cell>
        </row>
        <row r="1096">
          <cell r="A1096">
            <v>4610.0200000000004</v>
          </cell>
          <cell r="C1096" t="str">
            <v>السيدة / مروة عمر مكرم</v>
          </cell>
          <cell r="K1096">
            <v>8</v>
          </cell>
        </row>
        <row r="1097">
          <cell r="A1097">
            <v>453.1</v>
          </cell>
          <cell r="C1097" t="str">
            <v>السيدة / هنى عماد مكرم</v>
          </cell>
          <cell r="K1097">
            <v>8</v>
          </cell>
        </row>
        <row r="1098">
          <cell r="B1098">
            <v>13420.01</v>
          </cell>
          <cell r="C1098" t="str">
            <v>الأهلى سوسيتية جنرال - جنية مصرى</v>
          </cell>
          <cell r="K1098">
            <v>8</v>
          </cell>
        </row>
        <row r="1099">
          <cell r="A1099">
            <v>15900</v>
          </cell>
          <cell r="C1099" t="str">
            <v>مصروفات مدفوعة مقدماً</v>
          </cell>
          <cell r="K1099">
            <v>8</v>
          </cell>
        </row>
        <row r="1100">
          <cell r="B1100">
            <v>15900</v>
          </cell>
          <cell r="C1100" t="str">
            <v>الأهلى سوسيتية جنرال - جنية مصرى</v>
          </cell>
          <cell r="K1100">
            <v>8</v>
          </cell>
        </row>
        <row r="1101">
          <cell r="A1101">
            <v>100207.55</v>
          </cell>
          <cell r="C1101" t="str">
            <v>العربى الأفريقى - جنية مصرى</v>
          </cell>
          <cell r="K1101">
            <v>8</v>
          </cell>
        </row>
        <row r="1102">
          <cell r="B1102">
            <v>96668.47</v>
          </cell>
          <cell r="C1102" t="str">
            <v>وثائق صندوق جُمــان</v>
          </cell>
          <cell r="K1102">
            <v>8</v>
          </cell>
        </row>
        <row r="1103">
          <cell r="B1103">
            <v>3539.08</v>
          </cell>
          <cell r="C1103" t="str">
            <v>أرباح إسترداد وثائق صندوق جُمــان</v>
          </cell>
          <cell r="K1103">
            <v>8</v>
          </cell>
        </row>
        <row r="1104">
          <cell r="A1104">
            <v>100000</v>
          </cell>
          <cell r="C1104" t="str">
            <v>الأهلى سوسيتية جنرال - جنية مصرى</v>
          </cell>
          <cell r="K1104">
            <v>8</v>
          </cell>
        </row>
        <row r="1105">
          <cell r="B1105">
            <v>100000</v>
          </cell>
          <cell r="C1105" t="str">
            <v>العربى الأفريقى - جنية مصرى</v>
          </cell>
          <cell r="K1105">
            <v>8</v>
          </cell>
        </row>
        <row r="1106">
          <cell r="A1106">
            <v>100923.34</v>
          </cell>
          <cell r="C1106" t="str">
            <v>وثائق صندوق ثمـــار</v>
          </cell>
          <cell r="K1106">
            <v>8</v>
          </cell>
        </row>
        <row r="1107">
          <cell r="B1107">
            <v>100923.34</v>
          </cell>
          <cell r="C1107" t="str">
            <v>الأهلى سوسيتية جنرال - جنية مصرى</v>
          </cell>
          <cell r="K1107">
            <v>8</v>
          </cell>
        </row>
        <row r="1108">
          <cell r="A1108">
            <v>1.37</v>
          </cell>
          <cell r="C1108" t="str">
            <v>الأهلى سوسيتية جنرال - دولار أمريكى</v>
          </cell>
          <cell r="K1108">
            <v>8</v>
          </cell>
        </row>
        <row r="1109">
          <cell r="B1109">
            <v>1.37</v>
          </cell>
          <cell r="C1109" t="str">
            <v>فوائد دائنة</v>
          </cell>
          <cell r="K1109">
            <v>8</v>
          </cell>
        </row>
        <row r="1110">
          <cell r="A1110">
            <v>3958.61</v>
          </cell>
          <cell r="C1110" t="str">
            <v>الأهلى سوسيتية جنرال - جنية مصرى</v>
          </cell>
          <cell r="K1110">
            <v>8</v>
          </cell>
        </row>
        <row r="1111">
          <cell r="B1111">
            <v>3954.87</v>
          </cell>
          <cell r="C1111" t="str">
            <v>وثائق صندوق ثمـــار</v>
          </cell>
          <cell r="K1111">
            <v>8</v>
          </cell>
        </row>
        <row r="1112">
          <cell r="B1112">
            <v>3.74</v>
          </cell>
          <cell r="C1112" t="str">
            <v>أرباح إسترداد وثائق صندوق ثمـــار</v>
          </cell>
          <cell r="K1112">
            <v>8</v>
          </cell>
        </row>
        <row r="1113">
          <cell r="A1113">
            <v>4235</v>
          </cell>
          <cell r="C1113" t="str">
            <v>مصروفات مستحقة</v>
          </cell>
          <cell r="K1113">
            <v>8</v>
          </cell>
        </row>
        <row r="1114">
          <cell r="B1114">
            <v>211.75</v>
          </cell>
          <cell r="C1114" t="str">
            <v>جارى مصلحة الضرائب - ضرائب خصم</v>
          </cell>
          <cell r="K1114">
            <v>8</v>
          </cell>
        </row>
        <row r="1115">
          <cell r="B1115">
            <v>4023.25</v>
          </cell>
          <cell r="C1115" t="str">
            <v>الأهلى سوسيتية جنرال - جنية مصرى</v>
          </cell>
          <cell r="K1115">
            <v>8</v>
          </cell>
        </row>
        <row r="1116">
          <cell r="A1116">
            <v>360</v>
          </cell>
          <cell r="C1116" t="str">
            <v>الأهلى سوسيتية جنرال - جنية مصرى</v>
          </cell>
          <cell r="K1116">
            <v>8</v>
          </cell>
        </row>
        <row r="1117">
          <cell r="A1117">
            <v>200</v>
          </cell>
          <cell r="C1117" t="str">
            <v>الأهلى سوسيتية جنرال - جنية مصرى</v>
          </cell>
          <cell r="K1117">
            <v>8</v>
          </cell>
        </row>
        <row r="1118">
          <cell r="A1118">
            <v>70</v>
          </cell>
          <cell r="C1118" t="str">
            <v>الأهلى سوسيتية جنرال - جنية مصرى</v>
          </cell>
          <cell r="K1118">
            <v>8</v>
          </cell>
        </row>
        <row r="1119">
          <cell r="B1119">
            <v>360</v>
          </cell>
          <cell r="C1119" t="str">
            <v>سلف وعهد تحت التسوية - هدى عثمان</v>
          </cell>
          <cell r="K1119">
            <v>8</v>
          </cell>
        </row>
        <row r="1120">
          <cell r="B1120">
            <v>200</v>
          </cell>
          <cell r="C1120" t="str">
            <v>سلف وعهد تحت التسوية - أشرف صدقى</v>
          </cell>
          <cell r="K1120">
            <v>8</v>
          </cell>
        </row>
        <row r="1121">
          <cell r="B1121">
            <v>70</v>
          </cell>
          <cell r="C1121" t="str">
            <v>سلف وعهد تحت التسوية - جمال عوض اللة</v>
          </cell>
          <cell r="K1121">
            <v>8</v>
          </cell>
        </row>
        <row r="1122">
          <cell r="A1122">
            <v>586.74</v>
          </cell>
          <cell r="C1122" t="str">
            <v>وثائق صندوق ثمـــار</v>
          </cell>
          <cell r="K1122">
            <v>8</v>
          </cell>
        </row>
        <row r="1123">
          <cell r="B1123">
            <v>586.74</v>
          </cell>
          <cell r="C1123" t="str">
            <v>الأهلى سوسيتية جنرال - جنية مصرى</v>
          </cell>
          <cell r="K1123">
            <v>8</v>
          </cell>
        </row>
        <row r="1124">
          <cell r="A1124">
            <v>3084</v>
          </cell>
          <cell r="C1124" t="str">
            <v>الأهلى سوسيتية جنرال - جنية مصرى</v>
          </cell>
          <cell r="K1124">
            <v>8</v>
          </cell>
        </row>
        <row r="1125">
          <cell r="B1125">
            <v>3076.04</v>
          </cell>
          <cell r="C1125" t="str">
            <v>وثائق صندوق ثمـــار</v>
          </cell>
          <cell r="K1125">
            <v>8</v>
          </cell>
        </row>
        <row r="1126">
          <cell r="B1126">
            <v>7.96</v>
          </cell>
          <cell r="C1126" t="str">
            <v>أرباح إسترداد وثائق صندوق ثمـــار</v>
          </cell>
          <cell r="K1126">
            <v>8</v>
          </cell>
        </row>
        <row r="1127">
          <cell r="A1127">
            <v>3127.22</v>
          </cell>
          <cell r="C1127" t="str">
            <v>دائنون متنوعون - بلتون لتداول الأوراق المالية</v>
          </cell>
          <cell r="K1127">
            <v>8</v>
          </cell>
        </row>
        <row r="1128">
          <cell r="B1128">
            <v>3127.22</v>
          </cell>
          <cell r="C1128" t="str">
            <v>الأهلى سوسيتية جنرال - جنية مصرى</v>
          </cell>
          <cell r="K1128">
            <v>8</v>
          </cell>
        </row>
        <row r="1129">
          <cell r="A1129">
            <v>21765.47</v>
          </cell>
          <cell r="C1129" t="str">
            <v>الأهلى سوسيتية جنرال - جنية مصرى</v>
          </cell>
          <cell r="K1129">
            <v>8</v>
          </cell>
        </row>
        <row r="1130">
          <cell r="B1130">
            <v>21678.73</v>
          </cell>
          <cell r="C1130" t="str">
            <v>وثائق صندوق ثمـــار</v>
          </cell>
          <cell r="K1130">
            <v>8</v>
          </cell>
        </row>
        <row r="1131">
          <cell r="B1131">
            <v>86.74</v>
          </cell>
          <cell r="C1131" t="str">
            <v>أرباح إسترداد وثائق صندوق ثمـــار</v>
          </cell>
          <cell r="K1131">
            <v>8</v>
          </cell>
        </row>
        <row r="1132">
          <cell r="A1132">
            <v>22432.92</v>
          </cell>
          <cell r="C1132" t="str">
            <v>دائنون متنوعون - شركة دايموند ميديكال سيرفيس</v>
          </cell>
          <cell r="K1132">
            <v>8</v>
          </cell>
        </row>
        <row r="1133">
          <cell r="B1133">
            <v>660</v>
          </cell>
          <cell r="C1133" t="str">
            <v>سلف وعهد تحت التسوية - محمد على</v>
          </cell>
          <cell r="K1133">
            <v>8</v>
          </cell>
        </row>
        <row r="1134">
          <cell r="B1134">
            <v>21630</v>
          </cell>
          <cell r="C1134" t="str">
            <v>الأهلى سوسيتية جنرال - جنية مصرى</v>
          </cell>
          <cell r="K1134">
            <v>8</v>
          </cell>
        </row>
        <row r="1135">
          <cell r="B1135">
            <v>142.91999999999999</v>
          </cell>
          <cell r="C1135" t="str">
            <v>مصاريف علاج</v>
          </cell>
          <cell r="K1135">
            <v>8</v>
          </cell>
        </row>
        <row r="1136">
          <cell r="A1136">
            <v>5001.37</v>
          </cell>
          <cell r="C1136" t="str">
            <v>الأهلى سوسيتية جنرال - جنية مصرى</v>
          </cell>
          <cell r="K1136">
            <v>8</v>
          </cell>
        </row>
        <row r="1137">
          <cell r="B1137">
            <v>4980.25</v>
          </cell>
          <cell r="C1137" t="str">
            <v>وثائق صندوق ثمـــار</v>
          </cell>
          <cell r="K1137">
            <v>8</v>
          </cell>
        </row>
        <row r="1138">
          <cell r="B1138">
            <v>21.12</v>
          </cell>
          <cell r="C1138" t="str">
            <v>أرباح إسترداد وثائق صندوق ثمـــار</v>
          </cell>
          <cell r="K1138">
            <v>8</v>
          </cell>
        </row>
        <row r="1139">
          <cell r="A1139">
            <v>431.1</v>
          </cell>
          <cell r="C1139" t="str">
            <v>مصاريف تليفون وبريد وإنترنت</v>
          </cell>
          <cell r="K1139">
            <v>8</v>
          </cell>
        </row>
        <row r="1140">
          <cell r="A1140">
            <v>352.7</v>
          </cell>
          <cell r="C1140" t="str">
            <v>مصاريف تليفون وبريد وإنترنت</v>
          </cell>
          <cell r="K1140">
            <v>8</v>
          </cell>
        </row>
        <row r="1141">
          <cell r="A1141">
            <v>248.85</v>
          </cell>
          <cell r="C1141" t="str">
            <v>مياة وإنارة وغاز</v>
          </cell>
          <cell r="K1141">
            <v>8</v>
          </cell>
        </row>
        <row r="1142">
          <cell r="A1142">
            <v>120</v>
          </cell>
          <cell r="C1142" t="str">
            <v>مصاريف إصلاح وصيانة</v>
          </cell>
          <cell r="K1142">
            <v>8</v>
          </cell>
        </row>
        <row r="1143">
          <cell r="A1143">
            <v>27</v>
          </cell>
          <cell r="C1143" t="str">
            <v>أدوات مكتبية ومطبوعات</v>
          </cell>
          <cell r="K1143">
            <v>8</v>
          </cell>
        </row>
        <row r="1144">
          <cell r="A1144">
            <v>988</v>
          </cell>
          <cell r="C1144" t="str">
            <v>مصاريف سيارات</v>
          </cell>
          <cell r="K1144">
            <v>8</v>
          </cell>
        </row>
        <row r="1145">
          <cell r="A1145">
            <v>63.5</v>
          </cell>
          <cell r="C1145" t="str">
            <v>مصروفات ومستلزمات نظافة</v>
          </cell>
          <cell r="K1145">
            <v>8</v>
          </cell>
        </row>
        <row r="1146">
          <cell r="A1146">
            <v>100</v>
          </cell>
          <cell r="C1146" t="str">
            <v>مصروفات ومستلزمات نظافة</v>
          </cell>
          <cell r="K1146">
            <v>8</v>
          </cell>
        </row>
        <row r="1147">
          <cell r="A1147">
            <v>50</v>
          </cell>
          <cell r="C1147" t="str">
            <v>إكراميات</v>
          </cell>
          <cell r="K1147">
            <v>8</v>
          </cell>
        </row>
        <row r="1148">
          <cell r="A1148">
            <v>60</v>
          </cell>
          <cell r="C1148" t="str">
            <v>إكراميات</v>
          </cell>
          <cell r="K1148">
            <v>8</v>
          </cell>
        </row>
        <row r="1149">
          <cell r="A1149">
            <v>224.3</v>
          </cell>
          <cell r="C1149" t="str">
            <v>دائنون متنوعون - الأستاذ / مكرم عثمان</v>
          </cell>
          <cell r="K1149">
            <v>8</v>
          </cell>
        </row>
        <row r="1150">
          <cell r="A1150">
            <v>1197.5</v>
          </cell>
          <cell r="C1150" t="str">
            <v>الأستاذ / إبراهيم عماد مكرم</v>
          </cell>
          <cell r="K1150">
            <v>8</v>
          </cell>
        </row>
        <row r="1151">
          <cell r="A1151">
            <v>950</v>
          </cell>
          <cell r="C1151" t="str">
            <v>الأستاذ / إبراهيم عماد مكرم</v>
          </cell>
          <cell r="K1151">
            <v>8</v>
          </cell>
        </row>
        <row r="1152">
          <cell r="A1152">
            <v>111.1</v>
          </cell>
          <cell r="C1152" t="str">
            <v>الأستاذ / إبراهيم عماد مكرم</v>
          </cell>
          <cell r="K1152">
            <v>8</v>
          </cell>
        </row>
        <row r="1153">
          <cell r="A1153">
            <v>120</v>
          </cell>
          <cell r="C1153" t="str">
            <v>السيدة / مروة عمر مكرم</v>
          </cell>
          <cell r="K1153">
            <v>8</v>
          </cell>
        </row>
        <row r="1154">
          <cell r="B1154">
            <v>5044.05</v>
          </cell>
          <cell r="C1154" t="str">
            <v>الأهلى سوسيتية جنرال - جنية مصرى</v>
          </cell>
          <cell r="K1154">
            <v>8</v>
          </cell>
        </row>
        <row r="1155">
          <cell r="A1155">
            <v>66798.84</v>
          </cell>
          <cell r="C1155" t="str">
            <v>الأهلى سوسيتية جنرال - جنية مصرى</v>
          </cell>
          <cell r="K1155">
            <v>8</v>
          </cell>
        </row>
        <row r="1156">
          <cell r="B1156">
            <v>66500.960000000006</v>
          </cell>
          <cell r="C1156" t="str">
            <v>وثائق صندوق ثمـــار</v>
          </cell>
          <cell r="K1156">
            <v>8</v>
          </cell>
        </row>
        <row r="1157">
          <cell r="B1157">
            <v>297.88</v>
          </cell>
          <cell r="C1157" t="str">
            <v>أرباح إسترداد وثائق صندوق ثمـــار</v>
          </cell>
          <cell r="K1157">
            <v>8</v>
          </cell>
        </row>
        <row r="1158">
          <cell r="A1158">
            <v>38000</v>
          </cell>
          <cell r="C1158" t="str">
            <v>الأهلى سوسيتية جنرال - جنية مصرى</v>
          </cell>
          <cell r="K1158">
            <v>8</v>
          </cell>
        </row>
        <row r="1159">
          <cell r="B1159">
            <v>38000</v>
          </cell>
          <cell r="C1159" t="str">
            <v>الشركة المالية للتجارة - سوفيكو</v>
          </cell>
          <cell r="K1159">
            <v>8</v>
          </cell>
        </row>
        <row r="1160">
          <cell r="A1160">
            <v>100000</v>
          </cell>
          <cell r="C1160" t="str">
            <v>الأهلى سوسيتية جنرال - جنية مصرى</v>
          </cell>
          <cell r="K1160">
            <v>8</v>
          </cell>
        </row>
        <row r="1161">
          <cell r="B1161">
            <v>100000</v>
          </cell>
          <cell r="C1161" t="str">
            <v>الأستاذ / محمد عمر مكرم</v>
          </cell>
          <cell r="K1161">
            <v>8</v>
          </cell>
        </row>
        <row r="1162">
          <cell r="A1162">
            <v>88961.69</v>
          </cell>
          <cell r="C1162" t="str">
            <v>أجور ومرتبات</v>
          </cell>
          <cell r="K1162">
            <v>8</v>
          </cell>
        </row>
        <row r="1163">
          <cell r="A1163">
            <v>1500</v>
          </cell>
          <cell r="C1163" t="str">
            <v>الأستاذ / إبراهيم عماد مكرم</v>
          </cell>
          <cell r="K1163">
            <v>8</v>
          </cell>
        </row>
        <row r="1164">
          <cell r="A1164">
            <v>2000</v>
          </cell>
          <cell r="C1164" t="str">
            <v>السيدة / هنى عماد مكرم</v>
          </cell>
          <cell r="K1164">
            <v>8</v>
          </cell>
        </row>
        <row r="1165">
          <cell r="A1165">
            <v>59906</v>
          </cell>
          <cell r="C1165" t="str">
            <v>الشركة المالية للتجارة - سوفيكو</v>
          </cell>
          <cell r="K1165">
            <v>8</v>
          </cell>
        </row>
        <row r="1166">
          <cell r="B1166">
            <v>3387.75</v>
          </cell>
          <cell r="C1166" t="str">
            <v>هيئة التأمينات الإجتماعية</v>
          </cell>
          <cell r="K1166">
            <v>8</v>
          </cell>
        </row>
        <row r="1167">
          <cell r="B1167">
            <v>7829.94</v>
          </cell>
          <cell r="C1167" t="str">
            <v>جارى مصلحة الضرائب - كسب عمل</v>
          </cell>
          <cell r="K1167">
            <v>8</v>
          </cell>
        </row>
        <row r="1168">
          <cell r="B1168">
            <v>172.5</v>
          </cell>
          <cell r="C1168" t="str">
            <v>سلف وعهد تحت التسوية - عيد مصطفى</v>
          </cell>
          <cell r="K1168">
            <v>8</v>
          </cell>
        </row>
        <row r="1169">
          <cell r="B1169">
            <v>132.25</v>
          </cell>
          <cell r="C1169" t="str">
            <v>سلف وعهد تحت التسوية - أشرف صدقى</v>
          </cell>
          <cell r="K1169">
            <v>8</v>
          </cell>
        </row>
        <row r="1170">
          <cell r="B1170">
            <v>238.75</v>
          </cell>
          <cell r="C1170" t="str">
            <v>سلف وعهد تحت التسوية - حمدى صدقى</v>
          </cell>
          <cell r="K1170">
            <v>8</v>
          </cell>
        </row>
        <row r="1171">
          <cell r="B1171">
            <v>1000</v>
          </cell>
          <cell r="C1171" t="str">
            <v>سلف وعهد تحت التسوية - حسن محمد حسن</v>
          </cell>
          <cell r="K1171">
            <v>8</v>
          </cell>
        </row>
        <row r="1172">
          <cell r="B1172">
            <v>119.5</v>
          </cell>
          <cell r="C1172" t="str">
            <v>مدينون متنوعون - مجدى الجابرى</v>
          </cell>
          <cell r="K1172">
            <v>8</v>
          </cell>
        </row>
        <row r="1173">
          <cell r="B1173">
            <v>172.5</v>
          </cell>
          <cell r="C1173" t="str">
            <v>مدينون متنوعون - وليد نبيل</v>
          </cell>
          <cell r="K1173">
            <v>8</v>
          </cell>
        </row>
        <row r="1174">
          <cell r="B1174">
            <v>139314.5</v>
          </cell>
          <cell r="C1174" t="str">
            <v>الأهلى سوسيتية جنرال - جنية مصرى</v>
          </cell>
          <cell r="K1174">
            <v>8</v>
          </cell>
        </row>
        <row r="1175">
          <cell r="A1175">
            <v>65525</v>
          </cell>
          <cell r="C1175" t="str">
            <v>دائنو توزيعات</v>
          </cell>
          <cell r="K1175">
            <v>8</v>
          </cell>
        </row>
        <row r="1176">
          <cell r="B1176">
            <v>65525</v>
          </cell>
          <cell r="C1176" t="str">
            <v>الأهلى سوسيتية جنرال - جنية مصرى</v>
          </cell>
          <cell r="K1176">
            <v>8</v>
          </cell>
        </row>
        <row r="1177">
          <cell r="A1177">
            <v>15000</v>
          </cell>
          <cell r="C1177" t="str">
            <v>النقدية بالصندوق</v>
          </cell>
          <cell r="K1177">
            <v>8</v>
          </cell>
        </row>
        <row r="1178">
          <cell r="B1178">
            <v>15000</v>
          </cell>
          <cell r="C1178" t="str">
            <v>شركة سمارت كوم للدعاية والإعلان</v>
          </cell>
          <cell r="K1178">
            <v>8</v>
          </cell>
        </row>
        <row r="1179">
          <cell r="A1179">
            <v>15000</v>
          </cell>
          <cell r="C1179" t="str">
            <v>الأستاذ / محمد عمر مكرم</v>
          </cell>
          <cell r="K1179">
            <v>8</v>
          </cell>
        </row>
        <row r="1180">
          <cell r="B1180">
            <v>15000</v>
          </cell>
          <cell r="C1180" t="str">
            <v>النقدية بالصندوق</v>
          </cell>
          <cell r="K1180">
            <v>8</v>
          </cell>
        </row>
        <row r="1181">
          <cell r="A1181">
            <v>125</v>
          </cell>
          <cell r="C1181" t="str">
            <v>مصاريف تليفون وبريد وإنترنت</v>
          </cell>
          <cell r="K1181">
            <v>8</v>
          </cell>
        </row>
        <row r="1182">
          <cell r="A1182">
            <v>639.59</v>
          </cell>
          <cell r="C1182" t="str">
            <v>إيجارات</v>
          </cell>
          <cell r="K1182">
            <v>8</v>
          </cell>
        </row>
        <row r="1183">
          <cell r="A1183">
            <v>37.5</v>
          </cell>
          <cell r="C1183" t="str">
            <v>مصاريف إصلاح وصيانة</v>
          </cell>
          <cell r="K1183">
            <v>8</v>
          </cell>
        </row>
        <row r="1184">
          <cell r="A1184">
            <v>1325</v>
          </cell>
          <cell r="C1184" t="str">
            <v>مصاريف سيارات</v>
          </cell>
          <cell r="K1184">
            <v>8</v>
          </cell>
        </row>
        <row r="1185">
          <cell r="A1185">
            <v>256.5</v>
          </cell>
          <cell r="C1185" t="str">
            <v>مصاريف سيارات</v>
          </cell>
          <cell r="K1185">
            <v>8</v>
          </cell>
        </row>
        <row r="1186">
          <cell r="A1186">
            <v>2888.65</v>
          </cell>
          <cell r="C1186" t="str">
            <v>مصاريف علاج</v>
          </cell>
          <cell r="K1186">
            <v>8</v>
          </cell>
        </row>
        <row r="1187">
          <cell r="B1187">
            <v>4632.6499999999996</v>
          </cell>
          <cell r="C1187" t="str">
            <v>مصروفات مدفوعة مقدماً</v>
          </cell>
          <cell r="K1187">
            <v>8</v>
          </cell>
        </row>
        <row r="1188">
          <cell r="B1188">
            <v>639.59</v>
          </cell>
          <cell r="C1188" t="str">
            <v>مصروفات مستحقة</v>
          </cell>
          <cell r="K1188">
            <v>8</v>
          </cell>
        </row>
        <row r="1189">
          <cell r="A1189">
            <v>21819.33</v>
          </cell>
          <cell r="C1189" t="str">
            <v>إهلاك وسائل نقل وإنتقال</v>
          </cell>
          <cell r="K1189">
            <v>8</v>
          </cell>
        </row>
        <row r="1190">
          <cell r="A1190">
            <v>689.95</v>
          </cell>
          <cell r="C1190" t="str">
            <v>إهلاك أثاث</v>
          </cell>
          <cell r="K1190">
            <v>8</v>
          </cell>
        </row>
        <row r="1191">
          <cell r="A1191">
            <v>1888.61</v>
          </cell>
          <cell r="C1191" t="str">
            <v>إهلاك أجهزة كمبيوتر</v>
          </cell>
          <cell r="K1191">
            <v>8</v>
          </cell>
        </row>
        <row r="1192">
          <cell r="A1192">
            <v>844.56</v>
          </cell>
          <cell r="C1192" t="str">
            <v>إهلاك أجهزة ومعدات</v>
          </cell>
          <cell r="K1192">
            <v>8</v>
          </cell>
        </row>
        <row r="1193">
          <cell r="B1193">
            <v>21819.33</v>
          </cell>
          <cell r="C1193" t="str">
            <v>مجمع إهلاك وسائل نقل وإنتقال</v>
          </cell>
          <cell r="K1193">
            <v>8</v>
          </cell>
        </row>
        <row r="1194">
          <cell r="B1194">
            <v>689.95</v>
          </cell>
          <cell r="C1194" t="str">
            <v>مجمع إهلاك أثاث</v>
          </cell>
          <cell r="K1194">
            <v>8</v>
          </cell>
        </row>
        <row r="1195">
          <cell r="B1195">
            <v>1888.61</v>
          </cell>
          <cell r="C1195" t="str">
            <v>مجمع إهلاك أجهزة كمبيوتر وبرامج</v>
          </cell>
          <cell r="K1195">
            <v>8</v>
          </cell>
        </row>
        <row r="1196">
          <cell r="B1196">
            <v>844.56</v>
          </cell>
          <cell r="C1196" t="str">
            <v>مجمع إهلاك أجهزة ومعدات</v>
          </cell>
          <cell r="K1196">
            <v>8</v>
          </cell>
        </row>
        <row r="1197">
          <cell r="A1197">
            <v>80.05</v>
          </cell>
          <cell r="C1197" t="str">
            <v>مصاريف بنكية</v>
          </cell>
          <cell r="K1197">
            <v>8</v>
          </cell>
        </row>
        <row r="1198">
          <cell r="A1198">
            <v>170</v>
          </cell>
          <cell r="C1198" t="str">
            <v>مصاريف بنكية</v>
          </cell>
          <cell r="K1198">
            <v>8</v>
          </cell>
        </row>
        <row r="1199">
          <cell r="A1199">
            <v>5</v>
          </cell>
          <cell r="C1199" t="str">
            <v>مصاريف بنكية</v>
          </cell>
          <cell r="K1199">
            <v>8</v>
          </cell>
        </row>
        <row r="1200">
          <cell r="B1200">
            <v>80.05</v>
          </cell>
          <cell r="C1200" t="str">
            <v>الأهلى سوسيتية جنرال - جنية مصرى</v>
          </cell>
          <cell r="K1200">
            <v>8</v>
          </cell>
        </row>
        <row r="1201">
          <cell r="B1201">
            <v>170</v>
          </cell>
          <cell r="C1201" t="str">
            <v>العربى الأفريقى - جنية مصرى</v>
          </cell>
          <cell r="K1201">
            <v>8</v>
          </cell>
        </row>
        <row r="1202">
          <cell r="B1202">
            <v>5</v>
          </cell>
          <cell r="C1202" t="str">
            <v>الأهلى سوسيتية جنرال - دولار أمريكى</v>
          </cell>
          <cell r="K1202">
            <v>8</v>
          </cell>
        </row>
        <row r="1203">
          <cell r="A1203">
            <v>20000</v>
          </cell>
          <cell r="C1203" t="str">
            <v>الأهلى سوسيتية جنرال - جنية مصرى</v>
          </cell>
          <cell r="K1203">
            <v>9</v>
          </cell>
        </row>
        <row r="1204">
          <cell r="B1204">
            <v>20000</v>
          </cell>
          <cell r="C1204" t="str">
            <v>شركة كونرينت للإستثمار العقارى</v>
          </cell>
          <cell r="K1204">
            <v>9</v>
          </cell>
        </row>
        <row r="1205">
          <cell r="A1205">
            <v>19930.05</v>
          </cell>
          <cell r="C1205" t="str">
            <v>وثائق صندوق ثمـــار</v>
          </cell>
          <cell r="K1205">
            <v>9</v>
          </cell>
        </row>
        <row r="1206">
          <cell r="B1206">
            <v>19930.05</v>
          </cell>
          <cell r="C1206" t="str">
            <v>الأهلى سوسيتية جنرال - جنية مصرى</v>
          </cell>
          <cell r="K1206">
            <v>9</v>
          </cell>
        </row>
        <row r="1207">
          <cell r="A1207">
            <v>1.25</v>
          </cell>
          <cell r="C1207" t="str">
            <v>الأهلى سوسيتية جنرال - دولار أمريكى</v>
          </cell>
          <cell r="K1207">
            <v>9</v>
          </cell>
        </row>
        <row r="1208">
          <cell r="B1208">
            <v>1.25</v>
          </cell>
          <cell r="C1208" t="str">
            <v>فوائد دائنة</v>
          </cell>
          <cell r="K1208">
            <v>9</v>
          </cell>
        </row>
        <row r="1209">
          <cell r="A1209">
            <v>3691.58</v>
          </cell>
          <cell r="C1209" t="str">
            <v>الأهلى سوسيتية جنرال - جنية مصرى</v>
          </cell>
          <cell r="K1209">
            <v>9</v>
          </cell>
        </row>
        <row r="1210">
          <cell r="B1210">
            <v>3688.76</v>
          </cell>
          <cell r="C1210" t="str">
            <v>وثائق صندوق ثمـــار</v>
          </cell>
          <cell r="K1210">
            <v>9</v>
          </cell>
        </row>
        <row r="1211">
          <cell r="B1211">
            <v>2.82</v>
          </cell>
          <cell r="C1211" t="str">
            <v>أرباح إسترداد وثائق صندوق ثمـــار</v>
          </cell>
          <cell r="K1211">
            <v>9</v>
          </cell>
        </row>
        <row r="1212">
          <cell r="A1212">
            <v>150</v>
          </cell>
          <cell r="C1212" t="str">
            <v>الأهلى سوسيتية جنرال - جنية مصرى</v>
          </cell>
          <cell r="K1212">
            <v>9</v>
          </cell>
        </row>
        <row r="1213">
          <cell r="B1213">
            <v>150</v>
          </cell>
          <cell r="C1213" t="str">
            <v>سلف وعهد تحت التسوية - أشرف صدقى</v>
          </cell>
          <cell r="K1213">
            <v>9</v>
          </cell>
        </row>
        <row r="1214">
          <cell r="A1214">
            <v>1600</v>
          </cell>
          <cell r="C1214" t="str">
            <v>الشركة المالية للتجارة - سوفيكو</v>
          </cell>
          <cell r="K1214">
            <v>9</v>
          </cell>
        </row>
        <row r="1215">
          <cell r="B1215">
            <v>1600</v>
          </cell>
          <cell r="C1215" t="str">
            <v>الأهلى سوسيتية جنرال - جنية مصرى</v>
          </cell>
          <cell r="K1215">
            <v>9</v>
          </cell>
        </row>
        <row r="1216">
          <cell r="A1216">
            <v>3197.95</v>
          </cell>
          <cell r="C1216" t="str">
            <v>مصروفات مستحقة</v>
          </cell>
          <cell r="K1216">
            <v>9</v>
          </cell>
        </row>
        <row r="1217">
          <cell r="A1217">
            <v>639.59</v>
          </cell>
          <cell r="C1217" t="str">
            <v>إيجارات</v>
          </cell>
          <cell r="K1217">
            <v>9</v>
          </cell>
        </row>
        <row r="1218">
          <cell r="B1218">
            <v>3837.54</v>
          </cell>
          <cell r="C1218" t="str">
            <v>الأهلى سوسيتية جنرال - جنية مصرى</v>
          </cell>
          <cell r="K1218">
            <v>9</v>
          </cell>
        </row>
        <row r="1219">
          <cell r="A1219">
            <v>75000</v>
          </cell>
          <cell r="C1219" t="str">
            <v>الأهلى سوسيتية جنرال - جنية مصرى</v>
          </cell>
          <cell r="K1219">
            <v>9</v>
          </cell>
        </row>
        <row r="1220">
          <cell r="B1220">
            <v>75000</v>
          </cell>
          <cell r="C1220" t="str">
            <v>الأستاذ / محمد عمر مكرم</v>
          </cell>
          <cell r="K1220">
            <v>9</v>
          </cell>
        </row>
        <row r="1221">
          <cell r="A1221">
            <v>73454.61</v>
          </cell>
          <cell r="C1221" t="str">
            <v>وثائق صندوق ثمـــار</v>
          </cell>
          <cell r="K1221">
            <v>9</v>
          </cell>
        </row>
        <row r="1222">
          <cell r="B1222">
            <v>73454.61</v>
          </cell>
          <cell r="C1222" t="str">
            <v>الأهلى سوسيتية جنرال - جنية مصرى</v>
          </cell>
          <cell r="K1222">
            <v>9</v>
          </cell>
        </row>
        <row r="1223">
          <cell r="A1223">
            <v>350</v>
          </cell>
          <cell r="C1223" t="str">
            <v>الأهلى سوسيتية جنرال - جنية مصرى</v>
          </cell>
          <cell r="K1223">
            <v>9</v>
          </cell>
        </row>
        <row r="1224">
          <cell r="B1224">
            <v>350</v>
          </cell>
          <cell r="C1224" t="str">
            <v>مصاريف علاج</v>
          </cell>
          <cell r="K1224">
            <v>9</v>
          </cell>
        </row>
        <row r="1225">
          <cell r="A1225">
            <v>15078.76</v>
          </cell>
          <cell r="C1225" t="str">
            <v>الأهلى سوسيتية جنرال - جنية مصرى</v>
          </cell>
          <cell r="K1225">
            <v>9</v>
          </cell>
        </row>
        <row r="1226">
          <cell r="B1226">
            <v>15070.32</v>
          </cell>
          <cell r="C1226" t="str">
            <v>وثائق صندوق ثمـــار</v>
          </cell>
          <cell r="K1226">
            <v>9</v>
          </cell>
        </row>
        <row r="1227">
          <cell r="B1227">
            <v>8.44</v>
          </cell>
          <cell r="C1227" t="str">
            <v>أرباح إسترداد وثائق صندوق ثمـــار</v>
          </cell>
          <cell r="K1227">
            <v>9</v>
          </cell>
        </row>
        <row r="1228">
          <cell r="A1228">
            <v>15000</v>
          </cell>
          <cell r="C1228" t="str">
            <v>الشركة المالية للتجارة - سوفيكو</v>
          </cell>
          <cell r="K1228">
            <v>9</v>
          </cell>
        </row>
        <row r="1229">
          <cell r="B1229">
            <v>15000</v>
          </cell>
          <cell r="C1229" t="str">
            <v>الأهلى سوسيتية جنرال - جنية مصرى</v>
          </cell>
          <cell r="K1229">
            <v>9</v>
          </cell>
        </row>
        <row r="1230">
          <cell r="A1230">
            <v>6358.24</v>
          </cell>
          <cell r="C1230" t="str">
            <v>الأهلى سوسيتية جنرال - جنية مصرى</v>
          </cell>
          <cell r="K1230">
            <v>9</v>
          </cell>
        </row>
        <row r="1231">
          <cell r="B1231">
            <v>6353.18</v>
          </cell>
          <cell r="C1231" t="str">
            <v>وثائق صندوق ثمـــار</v>
          </cell>
          <cell r="K1231">
            <v>9</v>
          </cell>
        </row>
        <row r="1232">
          <cell r="B1232">
            <v>5.0599999999999996</v>
          </cell>
          <cell r="C1232" t="str">
            <v>أرباح إسترداد وثائق صندوق ثمـــار</v>
          </cell>
          <cell r="K1232">
            <v>9</v>
          </cell>
        </row>
        <row r="1233">
          <cell r="A1233">
            <v>6500</v>
          </cell>
          <cell r="C1233" t="str">
            <v>أجهزة كمبيوتر وبرامج</v>
          </cell>
          <cell r="K1233">
            <v>9</v>
          </cell>
        </row>
        <row r="1234">
          <cell r="B1234">
            <v>29.9</v>
          </cell>
          <cell r="C1234" t="str">
            <v>جارى مصلحة الضرائب - ضرائب خصم</v>
          </cell>
          <cell r="K1234">
            <v>9</v>
          </cell>
        </row>
        <row r="1235">
          <cell r="B1235">
            <v>6470.1</v>
          </cell>
          <cell r="C1235" t="str">
            <v>الأهلى سوسيتية جنرال - جنية مصرى</v>
          </cell>
          <cell r="K1235">
            <v>9</v>
          </cell>
        </row>
        <row r="1236">
          <cell r="A1236">
            <v>12423.6</v>
          </cell>
          <cell r="C1236" t="str">
            <v>الأهلى سوسيتية جنرال - جنية مصرى</v>
          </cell>
          <cell r="K1236">
            <v>9</v>
          </cell>
        </row>
        <row r="1237">
          <cell r="B1237">
            <v>12410.85</v>
          </cell>
          <cell r="C1237" t="str">
            <v>وثائق صندوق ثمـــار</v>
          </cell>
          <cell r="K1237">
            <v>9</v>
          </cell>
        </row>
        <row r="1238">
          <cell r="B1238">
            <v>12.75</v>
          </cell>
          <cell r="C1238" t="str">
            <v>أرباح إسترداد وثائق صندوق ثمـــار</v>
          </cell>
          <cell r="K1238">
            <v>9</v>
          </cell>
        </row>
        <row r="1239">
          <cell r="A1239">
            <v>3387.75</v>
          </cell>
          <cell r="C1239" t="str">
            <v>هيئة التأمينات الإجتماعية</v>
          </cell>
          <cell r="K1239">
            <v>9</v>
          </cell>
        </row>
        <row r="1240">
          <cell r="B1240">
            <v>3387.75</v>
          </cell>
          <cell r="C1240" t="str">
            <v>الأهلى سوسيتية جنرال - جنية مصرى</v>
          </cell>
          <cell r="K1240">
            <v>9</v>
          </cell>
        </row>
        <row r="1241">
          <cell r="A1241">
            <v>2730.51</v>
          </cell>
          <cell r="C1241" t="str">
            <v>مصاريف تليفون وبريد وإنترنت</v>
          </cell>
          <cell r="K1241">
            <v>9</v>
          </cell>
        </row>
        <row r="1242">
          <cell r="A1242">
            <v>662.83</v>
          </cell>
          <cell r="C1242" t="str">
            <v>سلف وعهد تحت التسوية - هدى عثمان</v>
          </cell>
          <cell r="K1242">
            <v>9</v>
          </cell>
        </row>
        <row r="1243">
          <cell r="A1243">
            <v>139.55000000000001</v>
          </cell>
          <cell r="C1243" t="str">
            <v>سلف وعهد تحت التسوية - أشرف صدقى</v>
          </cell>
          <cell r="K1243">
            <v>9</v>
          </cell>
        </row>
        <row r="1244">
          <cell r="A1244">
            <v>316.88</v>
          </cell>
          <cell r="C1244" t="str">
            <v>سلف وعهد تحت التسوية - حمدى صدقى</v>
          </cell>
          <cell r="K1244">
            <v>9</v>
          </cell>
        </row>
        <row r="1245">
          <cell r="A1245">
            <v>57.96</v>
          </cell>
          <cell r="C1245" t="str">
            <v>سلف وعهد تحت التسوية - جمال عوض اللة</v>
          </cell>
          <cell r="K1245">
            <v>9</v>
          </cell>
        </row>
        <row r="1246">
          <cell r="A1246">
            <v>90.33</v>
          </cell>
          <cell r="C1246" t="str">
            <v>مدينون متنوعون - إيناس سالم</v>
          </cell>
          <cell r="K1246">
            <v>9</v>
          </cell>
        </row>
        <row r="1247">
          <cell r="A1247">
            <v>71.88</v>
          </cell>
          <cell r="C1247" t="str">
            <v>مدينون متنوعون - أحمد تاج</v>
          </cell>
          <cell r="K1247">
            <v>9</v>
          </cell>
        </row>
        <row r="1248">
          <cell r="A1248">
            <v>71.88</v>
          </cell>
          <cell r="C1248" t="str">
            <v>مدينون متنوعون - محمد إسماعيل</v>
          </cell>
          <cell r="K1248">
            <v>9</v>
          </cell>
        </row>
        <row r="1249">
          <cell r="A1249">
            <v>286.02999999999997</v>
          </cell>
          <cell r="C1249" t="str">
            <v>مدينون متنوعون - أحمد محفوظ</v>
          </cell>
          <cell r="K1249">
            <v>9</v>
          </cell>
        </row>
        <row r="1250">
          <cell r="A1250">
            <v>28.53</v>
          </cell>
          <cell r="C1250" t="str">
            <v>مدينون متنوعون - يسرى عبدة متولى</v>
          </cell>
          <cell r="K1250">
            <v>9</v>
          </cell>
        </row>
        <row r="1251">
          <cell r="A1251">
            <v>1.04</v>
          </cell>
          <cell r="C1251" t="str">
            <v>مدينون متنوعون - محمود عبدة</v>
          </cell>
          <cell r="K1251">
            <v>9</v>
          </cell>
        </row>
        <row r="1252">
          <cell r="A1252">
            <v>43.36</v>
          </cell>
          <cell r="C1252" t="str">
            <v>دائنون متنوعون - الأستاذ / مكرم عثمان</v>
          </cell>
          <cell r="K1252">
            <v>9</v>
          </cell>
        </row>
        <row r="1253">
          <cell r="A1253">
            <v>1278.0999999999999</v>
          </cell>
          <cell r="C1253" t="str">
            <v>الأستاذ / عمر مكرم</v>
          </cell>
          <cell r="K1253">
            <v>9</v>
          </cell>
        </row>
        <row r="1254">
          <cell r="A1254">
            <v>719.38</v>
          </cell>
          <cell r="C1254" t="str">
            <v>الأستاذ / محمد عمر مكرم</v>
          </cell>
          <cell r="K1254">
            <v>9</v>
          </cell>
        </row>
        <row r="1255">
          <cell r="A1255">
            <v>1020.06</v>
          </cell>
          <cell r="C1255" t="str">
            <v>الأستاذ / إبراهيم عماد مكرم</v>
          </cell>
          <cell r="K1255">
            <v>9</v>
          </cell>
        </row>
        <row r="1256">
          <cell r="A1256">
            <v>981.39</v>
          </cell>
          <cell r="C1256" t="str">
            <v>السيدة / مروة عمر مكرم</v>
          </cell>
          <cell r="K1256">
            <v>9</v>
          </cell>
        </row>
        <row r="1257">
          <cell r="A1257">
            <v>458.28</v>
          </cell>
          <cell r="C1257" t="str">
            <v>السيدة / هنى عماد مكرم</v>
          </cell>
          <cell r="K1257">
            <v>9</v>
          </cell>
        </row>
        <row r="1258">
          <cell r="B1258">
            <v>8957.99</v>
          </cell>
          <cell r="C1258" t="str">
            <v>الأهلى سوسيتية جنرال - جنية مصرى</v>
          </cell>
          <cell r="K1258">
            <v>9</v>
          </cell>
        </row>
        <row r="1259">
          <cell r="A1259">
            <v>296.08999999999997</v>
          </cell>
          <cell r="C1259" t="str">
            <v>وثائق صندوق ثمـــار</v>
          </cell>
          <cell r="K1259">
            <v>9</v>
          </cell>
        </row>
        <row r="1260">
          <cell r="B1260">
            <v>296.08999999999997</v>
          </cell>
          <cell r="C1260" t="str">
            <v>الأهلى سوسيتية جنرال - جنية مصرى</v>
          </cell>
          <cell r="K1260">
            <v>9</v>
          </cell>
        </row>
        <row r="1261">
          <cell r="A1261">
            <v>5627.04</v>
          </cell>
          <cell r="C1261" t="str">
            <v>الأهلى سوسيتية جنرال - جنية مصرى</v>
          </cell>
          <cell r="K1261">
            <v>9</v>
          </cell>
        </row>
        <row r="1262">
          <cell r="B1262">
            <v>5614.49</v>
          </cell>
          <cell r="C1262" t="str">
            <v>وثائق صندوق ثمـــار</v>
          </cell>
          <cell r="K1262">
            <v>9</v>
          </cell>
        </row>
        <row r="1263">
          <cell r="B1263">
            <v>12.55</v>
          </cell>
          <cell r="C1263" t="str">
            <v>أرباح إسترداد وثائق صندوق ثمـــار</v>
          </cell>
          <cell r="K1263">
            <v>9</v>
          </cell>
        </row>
        <row r="1264">
          <cell r="A1264">
            <v>190</v>
          </cell>
          <cell r="C1264" t="str">
            <v>مصاريف تليفون وبريد وإنترنت</v>
          </cell>
          <cell r="K1264">
            <v>9</v>
          </cell>
        </row>
        <row r="1265">
          <cell r="A1265">
            <v>120</v>
          </cell>
          <cell r="C1265" t="str">
            <v>مصاريف إصلاح وصيانة</v>
          </cell>
          <cell r="K1265">
            <v>9</v>
          </cell>
        </row>
        <row r="1266">
          <cell r="A1266">
            <v>50</v>
          </cell>
          <cell r="C1266" t="str">
            <v>مصاريف إصلاح وصيانة</v>
          </cell>
          <cell r="K1266">
            <v>9</v>
          </cell>
        </row>
        <row r="1267">
          <cell r="A1267">
            <v>120</v>
          </cell>
          <cell r="C1267" t="str">
            <v>مصاريف إصلاح وصيانة</v>
          </cell>
          <cell r="K1267">
            <v>9</v>
          </cell>
        </row>
        <row r="1268">
          <cell r="A1268">
            <v>15</v>
          </cell>
          <cell r="C1268" t="str">
            <v>مصاريف إصلاح وصيانة</v>
          </cell>
          <cell r="K1268">
            <v>9</v>
          </cell>
        </row>
        <row r="1269">
          <cell r="A1269">
            <v>150</v>
          </cell>
          <cell r="C1269" t="str">
            <v>أدوات مكتبية ومطبوعات</v>
          </cell>
          <cell r="K1269">
            <v>9</v>
          </cell>
        </row>
        <row r="1270">
          <cell r="A1270">
            <v>540</v>
          </cell>
          <cell r="C1270" t="str">
            <v>أدوات مكتبية ومطبوعات</v>
          </cell>
          <cell r="K1270">
            <v>9</v>
          </cell>
        </row>
        <row r="1271">
          <cell r="A1271">
            <v>276</v>
          </cell>
          <cell r="C1271" t="str">
            <v>ضيافة وإستقبال</v>
          </cell>
          <cell r="K1271">
            <v>9</v>
          </cell>
        </row>
        <row r="1272">
          <cell r="A1272">
            <v>65</v>
          </cell>
          <cell r="C1272" t="str">
            <v>ضيافة وإستقبال</v>
          </cell>
          <cell r="K1272">
            <v>9</v>
          </cell>
        </row>
        <row r="1273">
          <cell r="A1273">
            <v>7.5</v>
          </cell>
          <cell r="C1273" t="str">
            <v>ضيافة وإستقبال</v>
          </cell>
          <cell r="K1273">
            <v>9</v>
          </cell>
        </row>
        <row r="1274">
          <cell r="A1274">
            <v>350</v>
          </cell>
          <cell r="C1274" t="str">
            <v>مصاريف علاج</v>
          </cell>
          <cell r="K1274">
            <v>9</v>
          </cell>
        </row>
        <row r="1275">
          <cell r="A1275">
            <v>512</v>
          </cell>
          <cell r="C1275" t="str">
            <v>مصاريف سيارات</v>
          </cell>
          <cell r="K1275">
            <v>9</v>
          </cell>
        </row>
        <row r="1276">
          <cell r="A1276">
            <v>1295</v>
          </cell>
          <cell r="C1276" t="str">
            <v>مصاريف سيارات</v>
          </cell>
          <cell r="K1276">
            <v>9</v>
          </cell>
        </row>
        <row r="1277">
          <cell r="A1277">
            <v>43.5</v>
          </cell>
          <cell r="C1277" t="str">
            <v>مصروفات ومستلزمات نظافة</v>
          </cell>
          <cell r="K1277">
            <v>9</v>
          </cell>
        </row>
        <row r="1278">
          <cell r="A1278">
            <v>100</v>
          </cell>
          <cell r="C1278" t="str">
            <v>مصروفات ومستلزمات نظافة</v>
          </cell>
          <cell r="K1278">
            <v>9</v>
          </cell>
        </row>
        <row r="1279">
          <cell r="A1279">
            <v>210</v>
          </cell>
          <cell r="C1279" t="str">
            <v>إكراميات</v>
          </cell>
          <cell r="K1279">
            <v>9</v>
          </cell>
        </row>
        <row r="1280">
          <cell r="A1280">
            <v>50</v>
          </cell>
          <cell r="C1280" t="str">
            <v>إكراميات</v>
          </cell>
          <cell r="K1280">
            <v>9</v>
          </cell>
        </row>
        <row r="1281">
          <cell r="A1281">
            <v>50</v>
          </cell>
          <cell r="C1281" t="str">
            <v>إكراميات</v>
          </cell>
          <cell r="K1281">
            <v>9</v>
          </cell>
        </row>
        <row r="1282">
          <cell r="A1282">
            <v>140</v>
          </cell>
          <cell r="C1282" t="str">
            <v>السيدة / مروة عمر مكرم</v>
          </cell>
          <cell r="K1282">
            <v>9</v>
          </cell>
        </row>
        <row r="1283">
          <cell r="A1283">
            <v>1386.6</v>
          </cell>
          <cell r="C1283" t="str">
            <v>السيدة / هنى عماد مكرم</v>
          </cell>
          <cell r="K1283">
            <v>9</v>
          </cell>
        </row>
        <row r="1284">
          <cell r="B1284">
            <v>5670.6</v>
          </cell>
          <cell r="C1284" t="str">
            <v>الأهلى سوسيتية جنرال - جنية مصرى</v>
          </cell>
          <cell r="K1284">
            <v>9</v>
          </cell>
        </row>
        <row r="1285">
          <cell r="A1285">
            <v>24000</v>
          </cell>
          <cell r="C1285" t="str">
            <v>الأهلى سوسيتية جنرال - جنية مصرى</v>
          </cell>
          <cell r="K1285">
            <v>9</v>
          </cell>
        </row>
        <row r="1286">
          <cell r="B1286">
            <v>24000</v>
          </cell>
          <cell r="C1286" t="str">
            <v>شركة كونرينت للإستثمار العقارى</v>
          </cell>
          <cell r="K1286">
            <v>9</v>
          </cell>
        </row>
        <row r="1287">
          <cell r="A1287">
            <v>56</v>
          </cell>
          <cell r="C1287" t="str">
            <v>الأهلى سوسيتية جنرال - جنية مصرى</v>
          </cell>
          <cell r="K1287">
            <v>9</v>
          </cell>
        </row>
        <row r="1288">
          <cell r="A1288">
            <v>40</v>
          </cell>
          <cell r="C1288" t="str">
            <v>الأهلى سوسيتية جنرال - جنية مصرى</v>
          </cell>
          <cell r="K1288">
            <v>9</v>
          </cell>
        </row>
        <row r="1289">
          <cell r="B1289">
            <v>56</v>
          </cell>
          <cell r="C1289" t="str">
            <v>سلف وعهد تحت التسوية - جمال عوض اللة</v>
          </cell>
          <cell r="K1289">
            <v>9</v>
          </cell>
        </row>
        <row r="1290">
          <cell r="B1290">
            <v>40</v>
          </cell>
          <cell r="C1290" t="str">
            <v>مدينون متنوعون - يسرى عبدة متولى</v>
          </cell>
          <cell r="K1290">
            <v>9</v>
          </cell>
        </row>
        <row r="1291">
          <cell r="A1291">
            <v>12000</v>
          </cell>
          <cell r="C1291" t="str">
            <v>الشركة المالية للتجارة - سوفيكو</v>
          </cell>
          <cell r="K1291">
            <v>9</v>
          </cell>
        </row>
        <row r="1292">
          <cell r="B1292">
            <v>12000</v>
          </cell>
          <cell r="C1292" t="str">
            <v>الأهلى سوسيتية جنرال - جنية مصرى</v>
          </cell>
          <cell r="K1292">
            <v>9</v>
          </cell>
        </row>
        <row r="1293">
          <cell r="A1293">
            <v>12000</v>
          </cell>
          <cell r="C1293" t="str">
            <v>مصروفات مستحقة</v>
          </cell>
          <cell r="K1293">
            <v>9</v>
          </cell>
        </row>
        <row r="1294">
          <cell r="B1294">
            <v>12000</v>
          </cell>
          <cell r="C1294" t="str">
            <v>الأهلى سوسيتية جنرال - جنية مصرى</v>
          </cell>
          <cell r="K1294">
            <v>9</v>
          </cell>
        </row>
        <row r="1295">
          <cell r="A1295">
            <v>738.25</v>
          </cell>
          <cell r="C1295" t="str">
            <v>الأهلى سوسيتية جنرال - جنية مصرى</v>
          </cell>
          <cell r="K1295">
            <v>9</v>
          </cell>
        </row>
        <row r="1296">
          <cell r="B1296">
            <v>738.25</v>
          </cell>
          <cell r="C1296" t="str">
            <v>سلف وعهد تحت التسوية - هدى عثمان</v>
          </cell>
          <cell r="K1296">
            <v>9</v>
          </cell>
        </row>
        <row r="1297">
          <cell r="A1297">
            <v>889.13</v>
          </cell>
          <cell r="C1297" t="str">
            <v>وثائق صندوق ثمـــار</v>
          </cell>
          <cell r="K1297">
            <v>9</v>
          </cell>
        </row>
        <row r="1298">
          <cell r="B1298">
            <v>889.13</v>
          </cell>
          <cell r="C1298" t="str">
            <v>الأهلى سوسيتية جنرال - جنية مصرى</v>
          </cell>
          <cell r="K1298">
            <v>9</v>
          </cell>
        </row>
        <row r="1299">
          <cell r="A1299">
            <v>5634.98</v>
          </cell>
          <cell r="C1299" t="str">
            <v>الأهلى سوسيتية جنرال - جنية مصرى</v>
          </cell>
          <cell r="K1299">
            <v>9</v>
          </cell>
        </row>
        <row r="1300">
          <cell r="B1300">
            <v>5614.77</v>
          </cell>
          <cell r="C1300" t="str">
            <v>وثائق صندوق ثمـــار</v>
          </cell>
          <cell r="K1300">
            <v>9</v>
          </cell>
        </row>
        <row r="1301">
          <cell r="B1301">
            <v>20.21</v>
          </cell>
          <cell r="C1301" t="str">
            <v>أرباح إسترداد وثائق صندوق ثمـــار</v>
          </cell>
          <cell r="K1301">
            <v>9</v>
          </cell>
        </row>
        <row r="1302">
          <cell r="A1302">
            <v>5600</v>
          </cell>
          <cell r="C1302" t="str">
            <v>الشركة المالية للتجارة - سوفيكو</v>
          </cell>
          <cell r="K1302">
            <v>9</v>
          </cell>
        </row>
        <row r="1303">
          <cell r="B1303">
            <v>5600</v>
          </cell>
          <cell r="C1303" t="str">
            <v>الأهلى سوسيتية جنرال - جنية مصرى</v>
          </cell>
          <cell r="K1303">
            <v>9</v>
          </cell>
        </row>
        <row r="1304">
          <cell r="A1304">
            <v>1000</v>
          </cell>
          <cell r="C1304" t="str">
            <v>الأهلى سوسيتية جنرال - جنية مصرى</v>
          </cell>
          <cell r="K1304">
            <v>9</v>
          </cell>
        </row>
        <row r="1305">
          <cell r="B1305">
            <v>1000</v>
          </cell>
          <cell r="C1305" t="str">
            <v>سلف وعهد تحت التسوية - حمدى صدقى</v>
          </cell>
          <cell r="K1305">
            <v>9</v>
          </cell>
        </row>
        <row r="1306">
          <cell r="A1306">
            <v>3561.55</v>
          </cell>
          <cell r="C1306" t="str">
            <v>الأهلى سوسيتية جنرال - جنية مصرى</v>
          </cell>
          <cell r="K1306">
            <v>9</v>
          </cell>
        </row>
        <row r="1307">
          <cell r="B1307">
            <v>3546.17</v>
          </cell>
          <cell r="C1307" t="str">
            <v>وثائق صندوق ثمـــار</v>
          </cell>
          <cell r="K1307">
            <v>9</v>
          </cell>
        </row>
        <row r="1308">
          <cell r="B1308">
            <v>15.38</v>
          </cell>
          <cell r="C1308" t="str">
            <v>أرباح إسترداد وثائق صندوق ثمـــار</v>
          </cell>
          <cell r="K1308">
            <v>9</v>
          </cell>
        </row>
        <row r="1309">
          <cell r="A1309">
            <v>3700</v>
          </cell>
          <cell r="C1309" t="str">
            <v>الشركة المالية للتجارة - سوفيكو</v>
          </cell>
          <cell r="K1309">
            <v>9</v>
          </cell>
        </row>
        <row r="1310">
          <cell r="B1310">
            <v>3700</v>
          </cell>
          <cell r="C1310" t="str">
            <v>الأهلى سوسيتية جنرال - جنية مصرى</v>
          </cell>
          <cell r="K1310">
            <v>9</v>
          </cell>
        </row>
        <row r="1311">
          <cell r="A1311">
            <v>39450</v>
          </cell>
          <cell r="C1311" t="str">
            <v>الأهلى سوسيتية جنرال - جنية مصرى</v>
          </cell>
          <cell r="K1311">
            <v>9</v>
          </cell>
        </row>
        <row r="1312">
          <cell r="B1312">
            <v>39450</v>
          </cell>
          <cell r="C1312" t="str">
            <v>شركة كونرينت للإستثمار العقارى</v>
          </cell>
          <cell r="K1312">
            <v>9</v>
          </cell>
        </row>
        <row r="1313">
          <cell r="A1313">
            <v>100000</v>
          </cell>
          <cell r="C1313" t="str">
            <v>الأهلى سوسيتية جنرال - جنية مصرى</v>
          </cell>
          <cell r="K1313">
            <v>9</v>
          </cell>
        </row>
        <row r="1314">
          <cell r="B1314">
            <v>100000</v>
          </cell>
          <cell r="C1314" t="str">
            <v>الأستاذ / محمد عمر مكرم</v>
          </cell>
          <cell r="K1314">
            <v>9</v>
          </cell>
        </row>
        <row r="1315">
          <cell r="A1315">
            <v>890.61</v>
          </cell>
          <cell r="C1315" t="str">
            <v>وثائق صندوق ثمـــار</v>
          </cell>
          <cell r="K1315">
            <v>9</v>
          </cell>
        </row>
        <row r="1316">
          <cell r="B1316">
            <v>890.61</v>
          </cell>
          <cell r="C1316" t="str">
            <v>الأهلى سوسيتية جنرال - جنية مصرى</v>
          </cell>
          <cell r="K1316">
            <v>9</v>
          </cell>
        </row>
        <row r="1317">
          <cell r="A1317">
            <v>88986.67</v>
          </cell>
          <cell r="C1317" t="str">
            <v>أجور ومرتبات</v>
          </cell>
          <cell r="K1317">
            <v>9</v>
          </cell>
        </row>
        <row r="1318">
          <cell r="A1318">
            <v>1500</v>
          </cell>
          <cell r="C1318" t="str">
            <v>الأستاذ / إبراهيم عماد مكرم</v>
          </cell>
          <cell r="K1318">
            <v>9</v>
          </cell>
        </row>
        <row r="1319">
          <cell r="A1319">
            <v>2000</v>
          </cell>
          <cell r="C1319" t="str">
            <v>السيدة / هنى عماد مكرم</v>
          </cell>
          <cell r="K1319">
            <v>9</v>
          </cell>
        </row>
        <row r="1320">
          <cell r="A1320">
            <v>59885.5</v>
          </cell>
          <cell r="C1320" t="str">
            <v>الشركة المالية للتجارة - سوفيكو</v>
          </cell>
          <cell r="K1320">
            <v>9</v>
          </cell>
        </row>
        <row r="1321">
          <cell r="B1321">
            <v>3387.75</v>
          </cell>
          <cell r="C1321" t="str">
            <v>هيئة التأمينات الإجتماعية</v>
          </cell>
          <cell r="K1321">
            <v>9</v>
          </cell>
        </row>
        <row r="1322">
          <cell r="B1322">
            <v>7834.42</v>
          </cell>
          <cell r="C1322" t="str">
            <v>جارى مصلحة الضرائب - كسب عمل</v>
          </cell>
          <cell r="K1322">
            <v>9</v>
          </cell>
        </row>
        <row r="1323">
          <cell r="B1323">
            <v>172.5</v>
          </cell>
          <cell r="C1323" t="str">
            <v>سلف وعهد تحت التسوية - عيد مصطفى</v>
          </cell>
          <cell r="K1323">
            <v>9</v>
          </cell>
        </row>
        <row r="1324">
          <cell r="B1324">
            <v>132.25</v>
          </cell>
          <cell r="C1324" t="str">
            <v>سلف وعهد تحت التسوية - أشرف صدقى</v>
          </cell>
          <cell r="K1324">
            <v>9</v>
          </cell>
        </row>
        <row r="1325">
          <cell r="B1325">
            <v>238.75</v>
          </cell>
          <cell r="C1325" t="str">
            <v>سلف وعهد تحت التسوية - حمدى صدقى</v>
          </cell>
          <cell r="K1325">
            <v>9</v>
          </cell>
        </row>
        <row r="1326">
          <cell r="B1326">
            <v>1000</v>
          </cell>
          <cell r="C1326" t="str">
            <v>سلف وعهد تحت التسوية - حسن محمد حسن</v>
          </cell>
          <cell r="K1326">
            <v>9</v>
          </cell>
        </row>
        <row r="1327">
          <cell r="B1327">
            <v>119.5</v>
          </cell>
          <cell r="C1327" t="str">
            <v>مدينون متنوعون - مجدى الجابرى</v>
          </cell>
          <cell r="K1327">
            <v>9</v>
          </cell>
        </row>
        <row r="1328">
          <cell r="B1328">
            <v>172.5</v>
          </cell>
          <cell r="C1328" t="str">
            <v>مدينون متنوعون - وليد نبيل</v>
          </cell>
          <cell r="K1328">
            <v>9</v>
          </cell>
        </row>
        <row r="1329">
          <cell r="B1329">
            <v>139314.5</v>
          </cell>
          <cell r="C1329" t="str">
            <v>الأهلى سوسيتية جنرال - جنية مصرى</v>
          </cell>
          <cell r="K1329">
            <v>9</v>
          </cell>
        </row>
        <row r="1330">
          <cell r="A1330">
            <v>0.03</v>
          </cell>
          <cell r="C1330" t="str">
            <v>فروق تقييم عملات أجنبية</v>
          </cell>
          <cell r="K1330">
            <v>9</v>
          </cell>
        </row>
        <row r="1331">
          <cell r="A1331">
            <v>25</v>
          </cell>
          <cell r="C1331" t="str">
            <v>فروق تقييم عملات أجنبية</v>
          </cell>
          <cell r="K1331">
            <v>9</v>
          </cell>
        </row>
        <row r="1332">
          <cell r="A1332">
            <v>438.3</v>
          </cell>
          <cell r="C1332" t="str">
            <v>فروق تقييم عملات أجنبية</v>
          </cell>
          <cell r="K1332">
            <v>9</v>
          </cell>
        </row>
        <row r="1333">
          <cell r="B1333">
            <v>0.03</v>
          </cell>
          <cell r="C1333" t="str">
            <v>الأهلى سوسيتية جنرال - دولار أمريكى</v>
          </cell>
          <cell r="K1333">
            <v>9</v>
          </cell>
        </row>
        <row r="1334">
          <cell r="B1334">
            <v>25</v>
          </cell>
          <cell r="C1334" t="str">
            <v>الأهلى سوسيتية جنرال - دولار أمريكى (ودائع)</v>
          </cell>
          <cell r="K1334">
            <v>9</v>
          </cell>
        </row>
        <row r="1335">
          <cell r="B1335">
            <v>438.3</v>
          </cell>
          <cell r="C1335" t="str">
            <v>إيرادات مستحقة</v>
          </cell>
          <cell r="K1335">
            <v>9</v>
          </cell>
        </row>
        <row r="1336">
          <cell r="A1336">
            <v>125</v>
          </cell>
          <cell r="C1336" t="str">
            <v>مصاريف تليفون وبريد وإنترنت</v>
          </cell>
          <cell r="K1336">
            <v>9</v>
          </cell>
        </row>
        <row r="1337">
          <cell r="A1337">
            <v>37.5</v>
          </cell>
          <cell r="C1337" t="str">
            <v>مصاريف إصلاح وصيانة</v>
          </cell>
          <cell r="K1337">
            <v>9</v>
          </cell>
        </row>
        <row r="1338">
          <cell r="A1338">
            <v>1325</v>
          </cell>
          <cell r="C1338" t="str">
            <v>مصاريف سيارات</v>
          </cell>
          <cell r="K1338">
            <v>9</v>
          </cell>
        </row>
        <row r="1339">
          <cell r="A1339">
            <v>257</v>
          </cell>
          <cell r="C1339" t="str">
            <v>مصاريف سيارات</v>
          </cell>
          <cell r="K1339">
            <v>9</v>
          </cell>
        </row>
        <row r="1340">
          <cell r="A1340">
            <v>2888.65</v>
          </cell>
          <cell r="C1340" t="str">
            <v>مصاريف علاج</v>
          </cell>
          <cell r="K1340">
            <v>9</v>
          </cell>
        </row>
        <row r="1341">
          <cell r="B1341">
            <v>4633.1499999999996</v>
          </cell>
          <cell r="C1341" t="str">
            <v>مصروفات مدفوعة مقدماً</v>
          </cell>
          <cell r="K1341">
            <v>9</v>
          </cell>
        </row>
        <row r="1342">
          <cell r="A1342">
            <v>21819.33</v>
          </cell>
          <cell r="C1342" t="str">
            <v>إهلاك وسائل نقل وإنتقال</v>
          </cell>
          <cell r="K1342">
            <v>9</v>
          </cell>
        </row>
        <row r="1343">
          <cell r="A1343">
            <v>689.95</v>
          </cell>
          <cell r="C1343" t="str">
            <v>إهلاك أثاث</v>
          </cell>
          <cell r="K1343">
            <v>9</v>
          </cell>
        </row>
        <row r="1344">
          <cell r="A1344">
            <v>1861.01</v>
          </cell>
          <cell r="C1344" t="str">
            <v>إهلاك أجهزة كمبيوتر</v>
          </cell>
          <cell r="K1344">
            <v>9</v>
          </cell>
        </row>
        <row r="1345">
          <cell r="A1345">
            <v>844.56</v>
          </cell>
          <cell r="C1345" t="str">
            <v>إهلاك أجهزة ومعدات</v>
          </cell>
          <cell r="K1345">
            <v>9</v>
          </cell>
        </row>
        <row r="1346">
          <cell r="B1346">
            <v>21819.33</v>
          </cell>
          <cell r="C1346" t="str">
            <v>مجمع إهلاك وسائل نقل وإنتقال</v>
          </cell>
          <cell r="K1346">
            <v>9</v>
          </cell>
        </row>
        <row r="1347">
          <cell r="B1347">
            <v>689.95</v>
          </cell>
          <cell r="C1347" t="str">
            <v>مجمع إهلاك أثاث</v>
          </cell>
          <cell r="K1347">
            <v>9</v>
          </cell>
        </row>
        <row r="1348">
          <cell r="B1348">
            <v>1861.01</v>
          </cell>
          <cell r="C1348" t="str">
            <v>مجمع إهلاك أجهزة كمبيوتر وبرامج</v>
          </cell>
          <cell r="K1348">
            <v>9</v>
          </cell>
        </row>
        <row r="1349">
          <cell r="B1349">
            <v>844.56</v>
          </cell>
          <cell r="C1349" t="str">
            <v>مجمع إهلاك أجهزة ومعدات</v>
          </cell>
          <cell r="K1349">
            <v>9</v>
          </cell>
        </row>
        <row r="1350">
          <cell r="A1350">
            <v>63.37</v>
          </cell>
          <cell r="C1350" t="str">
            <v>مصاريف بنكية</v>
          </cell>
          <cell r="K1350">
            <v>9</v>
          </cell>
        </row>
        <row r="1351">
          <cell r="A1351">
            <v>5</v>
          </cell>
          <cell r="C1351" t="str">
            <v>مصاريف بنكية</v>
          </cell>
          <cell r="K1351">
            <v>9</v>
          </cell>
        </row>
        <row r="1352">
          <cell r="B1352">
            <v>63.37</v>
          </cell>
          <cell r="C1352" t="str">
            <v>الأهلى سوسيتية جنرال - جنية مصرى</v>
          </cell>
          <cell r="K1352">
            <v>9</v>
          </cell>
        </row>
        <row r="1353">
          <cell r="B1353">
            <v>5</v>
          </cell>
          <cell r="C1353" t="str">
            <v>الأهلى سوسيتية جنرال - دولار أمريكى</v>
          </cell>
          <cell r="K1353">
            <v>9</v>
          </cell>
        </row>
        <row r="1354">
          <cell r="A1354">
            <v>50</v>
          </cell>
          <cell r="C1354" t="str">
            <v>الأستاذ / محمد عمر مكرم</v>
          </cell>
          <cell r="K1354">
            <v>10</v>
          </cell>
        </row>
        <row r="1355">
          <cell r="B1355">
            <v>50</v>
          </cell>
          <cell r="C1355" t="str">
            <v>النقدية بالصندوق</v>
          </cell>
          <cell r="K1355">
            <v>10</v>
          </cell>
        </row>
        <row r="1356">
          <cell r="A1356">
            <v>280</v>
          </cell>
          <cell r="C1356" t="str">
            <v>الأهلى سوسيتية جنرال - جنية مصرى</v>
          </cell>
          <cell r="K1356">
            <v>10</v>
          </cell>
        </row>
        <row r="1357">
          <cell r="B1357">
            <v>280</v>
          </cell>
          <cell r="C1357" t="str">
            <v>مصاريف علاج</v>
          </cell>
          <cell r="K1357">
            <v>10</v>
          </cell>
        </row>
        <row r="1358">
          <cell r="A1358">
            <v>5202.8599999999997</v>
          </cell>
          <cell r="C1358" t="str">
            <v>الأهلى سوسيتية جنرال - جنية مصرى</v>
          </cell>
          <cell r="K1358">
            <v>10</v>
          </cell>
        </row>
        <row r="1359">
          <cell r="B1359">
            <v>5171.97</v>
          </cell>
          <cell r="C1359" t="str">
            <v>وثائق صندوق ثمـــار</v>
          </cell>
          <cell r="K1359">
            <v>10</v>
          </cell>
        </row>
        <row r="1360">
          <cell r="B1360">
            <v>30.89</v>
          </cell>
          <cell r="C1360" t="str">
            <v>أرباح إسترداد وثائق صندوق ثمـــار</v>
          </cell>
          <cell r="K1360">
            <v>10</v>
          </cell>
        </row>
        <row r="1361">
          <cell r="A1361">
            <v>229</v>
          </cell>
          <cell r="C1361" t="str">
            <v>دائنون متنوعون - الأستاذ / مكرم عثمان</v>
          </cell>
          <cell r="K1361">
            <v>10</v>
          </cell>
        </row>
        <row r="1362">
          <cell r="A1362">
            <v>309</v>
          </cell>
          <cell r="C1362" t="str">
            <v>الأستاذ / عمر مكرم</v>
          </cell>
          <cell r="K1362">
            <v>10</v>
          </cell>
        </row>
        <row r="1363">
          <cell r="A1363">
            <v>954</v>
          </cell>
          <cell r="C1363" t="str">
            <v>الأستاذ / محمد عمر مكرم</v>
          </cell>
          <cell r="K1363">
            <v>10</v>
          </cell>
        </row>
        <row r="1364">
          <cell r="A1364">
            <v>1594</v>
          </cell>
          <cell r="C1364" t="str">
            <v>الأستاذ / إبراهيم عماد مكرم</v>
          </cell>
          <cell r="K1364">
            <v>10</v>
          </cell>
        </row>
        <row r="1365">
          <cell r="A1365">
            <v>1002.3</v>
          </cell>
          <cell r="C1365" t="str">
            <v>السيدة / مروة عمر مكرم</v>
          </cell>
          <cell r="K1365">
            <v>10</v>
          </cell>
        </row>
        <row r="1366">
          <cell r="A1366">
            <v>1136.7</v>
          </cell>
          <cell r="C1366" t="str">
            <v>السيدة / هنى عماد مكرم</v>
          </cell>
          <cell r="K1366">
            <v>10</v>
          </cell>
        </row>
        <row r="1367">
          <cell r="B1367">
            <v>5225</v>
          </cell>
          <cell r="C1367" t="str">
            <v>الأهلى سوسيتية جنرال - جنية مصرى</v>
          </cell>
          <cell r="K1367">
            <v>10</v>
          </cell>
        </row>
        <row r="1368">
          <cell r="A1368">
            <v>1.36</v>
          </cell>
          <cell r="C1368" t="str">
            <v>الأهلى سوسيتية جنرال - دولار أمريكى</v>
          </cell>
          <cell r="K1368">
            <v>10</v>
          </cell>
        </row>
        <row r="1369">
          <cell r="B1369">
            <v>1.36</v>
          </cell>
          <cell r="C1369" t="str">
            <v>فوائد دائنة</v>
          </cell>
          <cell r="K1369">
            <v>10</v>
          </cell>
        </row>
        <row r="1370">
          <cell r="A1370">
            <v>12948.91</v>
          </cell>
          <cell r="C1370" t="str">
            <v>الأهلى سوسيتية جنرال - جنية مصرى</v>
          </cell>
          <cell r="K1370">
            <v>10</v>
          </cell>
        </row>
        <row r="1371">
          <cell r="B1371">
            <v>12856.04</v>
          </cell>
          <cell r="C1371" t="str">
            <v>وثائق صندوق ثمـــار</v>
          </cell>
          <cell r="K1371">
            <v>10</v>
          </cell>
        </row>
        <row r="1372">
          <cell r="B1372">
            <v>92.87</v>
          </cell>
          <cell r="C1372" t="str">
            <v>أرباح إسترداد وثائق صندوق ثمـــار</v>
          </cell>
          <cell r="K1372">
            <v>10</v>
          </cell>
        </row>
        <row r="1373">
          <cell r="A1373">
            <v>920</v>
          </cell>
          <cell r="C1373" t="str">
            <v>مصاريف تليفون وبريد وإنترنت</v>
          </cell>
          <cell r="K1373">
            <v>10</v>
          </cell>
        </row>
        <row r="1374">
          <cell r="A1374">
            <v>222.25</v>
          </cell>
          <cell r="C1374" t="str">
            <v>مياة وإنارة وغاز</v>
          </cell>
          <cell r="K1374">
            <v>10</v>
          </cell>
        </row>
        <row r="1375">
          <cell r="A1375">
            <v>159.65</v>
          </cell>
          <cell r="C1375" t="str">
            <v>مياة وإنارة وغاز</v>
          </cell>
          <cell r="K1375">
            <v>10</v>
          </cell>
        </row>
        <row r="1376">
          <cell r="A1376">
            <v>255</v>
          </cell>
          <cell r="C1376" t="str">
            <v>ضيافة وإستقبال</v>
          </cell>
          <cell r="K1376">
            <v>10</v>
          </cell>
        </row>
        <row r="1377">
          <cell r="A1377">
            <v>50</v>
          </cell>
          <cell r="C1377" t="str">
            <v>ضيافة وإستقبال</v>
          </cell>
          <cell r="K1377">
            <v>10</v>
          </cell>
        </row>
        <row r="1378">
          <cell r="A1378">
            <v>278</v>
          </cell>
          <cell r="C1378" t="str">
            <v>ضيافة وإستقبال</v>
          </cell>
          <cell r="K1378">
            <v>10</v>
          </cell>
        </row>
        <row r="1379">
          <cell r="A1379">
            <v>238.5</v>
          </cell>
          <cell r="C1379" t="str">
            <v>ضيافة وإستقبال</v>
          </cell>
          <cell r="K1379">
            <v>10</v>
          </cell>
        </row>
        <row r="1380">
          <cell r="A1380">
            <v>50</v>
          </cell>
          <cell r="C1380" t="str">
            <v>سفر وإقامة وإنتقالات</v>
          </cell>
          <cell r="K1380">
            <v>10</v>
          </cell>
        </row>
        <row r="1381">
          <cell r="A1381">
            <v>280</v>
          </cell>
          <cell r="C1381" t="str">
            <v>مصاريف علاج</v>
          </cell>
          <cell r="K1381">
            <v>10</v>
          </cell>
        </row>
        <row r="1382">
          <cell r="A1382">
            <v>130</v>
          </cell>
          <cell r="C1382" t="str">
            <v>مصاريف سيارات</v>
          </cell>
          <cell r="K1382">
            <v>10</v>
          </cell>
        </row>
        <row r="1383">
          <cell r="A1383">
            <v>95</v>
          </cell>
          <cell r="C1383" t="str">
            <v>مصاريف سيارات</v>
          </cell>
          <cell r="K1383">
            <v>10</v>
          </cell>
        </row>
        <row r="1384">
          <cell r="A1384">
            <v>50</v>
          </cell>
          <cell r="C1384" t="str">
            <v>إكراميات</v>
          </cell>
          <cell r="K1384">
            <v>10</v>
          </cell>
        </row>
        <row r="1385">
          <cell r="A1385">
            <v>770</v>
          </cell>
          <cell r="C1385" t="str">
            <v>مصروفات مدفوعة مقدماً</v>
          </cell>
          <cell r="K1385">
            <v>10</v>
          </cell>
        </row>
        <row r="1386">
          <cell r="A1386">
            <v>140</v>
          </cell>
          <cell r="C1386" t="str">
            <v>السيدة / مروة عمر مكرم</v>
          </cell>
          <cell r="K1386">
            <v>10</v>
          </cell>
        </row>
        <row r="1387">
          <cell r="B1387">
            <v>3638.4</v>
          </cell>
          <cell r="C1387" t="str">
            <v>الأهلى سوسيتية جنرال - جنية مصرى</v>
          </cell>
          <cell r="K1387">
            <v>10</v>
          </cell>
        </row>
        <row r="1388">
          <cell r="A1388">
            <v>9600</v>
          </cell>
          <cell r="C1388" t="str">
            <v>الشركة المالية للتجارة - سوفيكو</v>
          </cell>
          <cell r="K1388">
            <v>10</v>
          </cell>
        </row>
        <row r="1389">
          <cell r="B1389">
            <v>9600</v>
          </cell>
          <cell r="C1389" t="str">
            <v>الأهلى سوسيتية جنرال - جنية مصرى</v>
          </cell>
          <cell r="K1389">
            <v>10</v>
          </cell>
        </row>
        <row r="1390">
          <cell r="A1390">
            <v>140</v>
          </cell>
          <cell r="C1390" t="str">
            <v>الأهلى سوسيتية جنرال - جنية مصرى</v>
          </cell>
          <cell r="K1390">
            <v>10</v>
          </cell>
        </row>
        <row r="1391">
          <cell r="B1391">
            <v>140</v>
          </cell>
          <cell r="C1391" t="str">
            <v>سلف وعهد تحت التسوية - أشرف صدقى</v>
          </cell>
          <cell r="K1391">
            <v>10</v>
          </cell>
        </row>
        <row r="1392">
          <cell r="A1392">
            <v>18018.48</v>
          </cell>
          <cell r="C1392" t="str">
            <v>الأهلى سوسيتية جنرال - جنية مصرى</v>
          </cell>
          <cell r="K1392">
            <v>10</v>
          </cell>
        </row>
        <row r="1393">
          <cell r="B1393">
            <v>17880.240000000002</v>
          </cell>
          <cell r="C1393" t="str">
            <v>وثائق صندوق ثمـــار</v>
          </cell>
          <cell r="K1393">
            <v>10</v>
          </cell>
        </row>
        <row r="1394">
          <cell r="B1394">
            <v>138.24</v>
          </cell>
          <cell r="C1394" t="str">
            <v>أرباح إسترداد وثائق صندوق ثمـــار</v>
          </cell>
          <cell r="K1394">
            <v>10</v>
          </cell>
        </row>
        <row r="1395">
          <cell r="A1395">
            <v>3458.29</v>
          </cell>
          <cell r="C1395" t="str">
            <v>هيئة التأمينات الإجتماعية</v>
          </cell>
          <cell r="K1395">
            <v>10</v>
          </cell>
        </row>
        <row r="1396">
          <cell r="B1396">
            <v>3458.29</v>
          </cell>
          <cell r="C1396" t="str">
            <v>الأهلى سوسيتية جنرال - جنية مصرى</v>
          </cell>
          <cell r="K1396">
            <v>10</v>
          </cell>
        </row>
        <row r="1397">
          <cell r="A1397">
            <v>3038.38</v>
          </cell>
          <cell r="C1397" t="str">
            <v>مصاريف تليفون وبريد وإنترنت</v>
          </cell>
          <cell r="K1397">
            <v>10</v>
          </cell>
        </row>
        <row r="1398">
          <cell r="A1398">
            <v>486.03</v>
          </cell>
          <cell r="C1398" t="str">
            <v>سلف وعهد تحت التسوية - هدى عثمان</v>
          </cell>
          <cell r="K1398">
            <v>10</v>
          </cell>
        </row>
        <row r="1399">
          <cell r="A1399">
            <v>147.37</v>
          </cell>
          <cell r="C1399" t="str">
            <v>سلف وعهد تحت التسوية - أشرف صدقى</v>
          </cell>
          <cell r="K1399">
            <v>10</v>
          </cell>
        </row>
        <row r="1400">
          <cell r="A1400">
            <v>285.08999999999997</v>
          </cell>
          <cell r="C1400" t="str">
            <v>سلف وعهد تحت التسوية - حمدى صدقى</v>
          </cell>
          <cell r="K1400">
            <v>10</v>
          </cell>
        </row>
        <row r="1401">
          <cell r="A1401">
            <v>42.25</v>
          </cell>
          <cell r="C1401" t="str">
            <v>سلف وعهد تحت التسوية - جمال عوض اللة</v>
          </cell>
          <cell r="K1401">
            <v>10</v>
          </cell>
        </row>
        <row r="1402">
          <cell r="A1402">
            <v>72.39</v>
          </cell>
          <cell r="C1402" t="str">
            <v>مدينون متنوعون - إيناس سالم</v>
          </cell>
          <cell r="K1402">
            <v>10</v>
          </cell>
        </row>
        <row r="1403">
          <cell r="A1403">
            <v>78.78</v>
          </cell>
          <cell r="C1403" t="str">
            <v>مدينون متنوعون - أحمد تاج</v>
          </cell>
          <cell r="K1403">
            <v>10</v>
          </cell>
        </row>
        <row r="1404">
          <cell r="A1404">
            <v>71.88</v>
          </cell>
          <cell r="C1404" t="str">
            <v>مدينون متنوعون - محمد إسماعيل</v>
          </cell>
          <cell r="K1404">
            <v>10</v>
          </cell>
        </row>
        <row r="1405">
          <cell r="A1405">
            <v>430.89</v>
          </cell>
          <cell r="C1405" t="str">
            <v>مدينون متنوعون - أحمد محفوظ</v>
          </cell>
          <cell r="K1405">
            <v>10</v>
          </cell>
        </row>
        <row r="1406">
          <cell r="A1406">
            <v>26.94</v>
          </cell>
          <cell r="C1406" t="str">
            <v>مدينون متنوعون - يسرى عبدة متولى</v>
          </cell>
          <cell r="K1406">
            <v>10</v>
          </cell>
        </row>
        <row r="1407">
          <cell r="A1407">
            <v>38.729999999999997</v>
          </cell>
          <cell r="C1407" t="str">
            <v>مدينون متنوعون - محمود عبدة</v>
          </cell>
          <cell r="K1407">
            <v>10</v>
          </cell>
        </row>
        <row r="1408">
          <cell r="A1408">
            <v>61.7</v>
          </cell>
          <cell r="C1408" t="str">
            <v>دائنون متنوعون - الأستاذ / مكرم عثمان</v>
          </cell>
          <cell r="K1408">
            <v>10</v>
          </cell>
        </row>
        <row r="1409">
          <cell r="A1409">
            <v>1459.93</v>
          </cell>
          <cell r="C1409" t="str">
            <v>الأستاذ / عمر مكرم</v>
          </cell>
          <cell r="K1409">
            <v>10</v>
          </cell>
        </row>
        <row r="1410">
          <cell r="A1410">
            <v>1357.93</v>
          </cell>
          <cell r="C1410" t="str">
            <v>الأستاذ / محمد عمر مكرم</v>
          </cell>
          <cell r="K1410">
            <v>10</v>
          </cell>
        </row>
        <row r="1411">
          <cell r="A1411">
            <v>5367.37</v>
          </cell>
          <cell r="C1411" t="str">
            <v>الأستاذ / إبراهيم عماد مكرم</v>
          </cell>
          <cell r="K1411">
            <v>10</v>
          </cell>
        </row>
        <row r="1412">
          <cell r="A1412">
            <v>1190.75</v>
          </cell>
          <cell r="C1412" t="str">
            <v>السيدة / مروة عمر مكرم</v>
          </cell>
          <cell r="K1412">
            <v>10</v>
          </cell>
        </row>
        <row r="1413">
          <cell r="A1413">
            <v>454.37</v>
          </cell>
          <cell r="C1413" t="str">
            <v>السيدة / هنى عماد مكرم</v>
          </cell>
          <cell r="K1413">
            <v>10</v>
          </cell>
        </row>
        <row r="1414">
          <cell r="B1414">
            <v>14610.78</v>
          </cell>
          <cell r="C1414" t="str">
            <v>الأهلى سوسيتية جنرال - جنية مصرى</v>
          </cell>
          <cell r="K1414">
            <v>10</v>
          </cell>
        </row>
        <row r="1415">
          <cell r="A1415">
            <v>42</v>
          </cell>
          <cell r="C1415" t="str">
            <v>الأهلى سوسيتية جنرال - جنية مصرى</v>
          </cell>
          <cell r="K1415">
            <v>10</v>
          </cell>
        </row>
        <row r="1416">
          <cell r="B1416">
            <v>42</v>
          </cell>
          <cell r="C1416" t="str">
            <v>سلف وعهد تحت التسوية - جمال عوض اللة</v>
          </cell>
          <cell r="K1416">
            <v>10</v>
          </cell>
        </row>
        <row r="1417">
          <cell r="A1417">
            <v>149.21</v>
          </cell>
          <cell r="C1417" t="str">
            <v>وثائق صندوق ثمـــار</v>
          </cell>
          <cell r="K1417">
            <v>10</v>
          </cell>
        </row>
        <row r="1418">
          <cell r="B1418">
            <v>149.21</v>
          </cell>
          <cell r="C1418" t="str">
            <v>الأهلى سوسيتية جنرال - جنية مصرى</v>
          </cell>
          <cell r="K1418">
            <v>10</v>
          </cell>
        </row>
        <row r="1419">
          <cell r="A1419">
            <v>270987.5</v>
          </cell>
          <cell r="C1419" t="str">
            <v>الأهلى سوسيتية جنرال - جنية مصرى</v>
          </cell>
          <cell r="K1419">
            <v>10</v>
          </cell>
        </row>
        <row r="1420">
          <cell r="B1420">
            <v>270987.5</v>
          </cell>
          <cell r="C1420" t="str">
            <v>إيرادات مستحقة</v>
          </cell>
          <cell r="K1420">
            <v>10</v>
          </cell>
        </row>
        <row r="1421">
          <cell r="A1421">
            <v>88954.87</v>
          </cell>
          <cell r="C1421" t="str">
            <v>أجور ومرتبات</v>
          </cell>
          <cell r="K1421">
            <v>10</v>
          </cell>
        </row>
        <row r="1422">
          <cell r="A1422">
            <v>1500</v>
          </cell>
          <cell r="C1422" t="str">
            <v>الأستاذ / إبراهيم عماد مكرم</v>
          </cell>
          <cell r="K1422">
            <v>10</v>
          </cell>
        </row>
        <row r="1423">
          <cell r="A1423">
            <v>2000</v>
          </cell>
          <cell r="C1423" t="str">
            <v>السيدة / هنى عماد مكرم</v>
          </cell>
          <cell r="K1423">
            <v>10</v>
          </cell>
        </row>
        <row r="1424">
          <cell r="A1424">
            <v>59912</v>
          </cell>
          <cell r="C1424" t="str">
            <v>الشركة المالية للتجارة - سوفيكو</v>
          </cell>
          <cell r="K1424">
            <v>10</v>
          </cell>
        </row>
        <row r="1425">
          <cell r="B1425">
            <v>3387.75</v>
          </cell>
          <cell r="C1425" t="str">
            <v>هيئة التأمينات الإجتماعية</v>
          </cell>
          <cell r="K1425">
            <v>10</v>
          </cell>
        </row>
        <row r="1426">
          <cell r="B1426">
            <v>7829.12</v>
          </cell>
          <cell r="C1426" t="str">
            <v>جارى مصلحة الضرائب - كسب عمل</v>
          </cell>
          <cell r="K1426">
            <v>10</v>
          </cell>
        </row>
        <row r="1427">
          <cell r="B1427">
            <v>172.5</v>
          </cell>
          <cell r="C1427" t="str">
            <v>سلف وعهد تحت التسوية - عيد مصطفى</v>
          </cell>
          <cell r="K1427">
            <v>10</v>
          </cell>
        </row>
        <row r="1428">
          <cell r="B1428">
            <v>132.25</v>
          </cell>
          <cell r="C1428" t="str">
            <v>سلف وعهد تحت التسوية - أشرف صدقى</v>
          </cell>
          <cell r="K1428">
            <v>10</v>
          </cell>
        </row>
        <row r="1429">
          <cell r="B1429">
            <v>238.75</v>
          </cell>
          <cell r="C1429" t="str">
            <v>سلف وعهد تحت التسوية - حمدى صدقى</v>
          </cell>
          <cell r="K1429">
            <v>10</v>
          </cell>
        </row>
        <row r="1430">
          <cell r="B1430">
            <v>1000</v>
          </cell>
          <cell r="C1430" t="str">
            <v>سلف وعهد تحت التسوية - حسن محمد حسن</v>
          </cell>
          <cell r="K1430">
            <v>10</v>
          </cell>
        </row>
        <row r="1431">
          <cell r="B1431">
            <v>119.5</v>
          </cell>
          <cell r="C1431" t="str">
            <v>مدينون متنوعون - مجدى الجابرى</v>
          </cell>
          <cell r="K1431">
            <v>10</v>
          </cell>
        </row>
        <row r="1432">
          <cell r="B1432">
            <v>172.5</v>
          </cell>
          <cell r="C1432" t="str">
            <v>مدينون متنوعون - وليد نبيل</v>
          </cell>
          <cell r="K1432">
            <v>10</v>
          </cell>
        </row>
        <row r="1433">
          <cell r="B1433">
            <v>139314.5</v>
          </cell>
          <cell r="C1433" t="str">
            <v>الأهلى سوسيتية جنرال - جنية مصرى</v>
          </cell>
          <cell r="K1433">
            <v>10</v>
          </cell>
        </row>
        <row r="1434">
          <cell r="A1434">
            <v>131619.64000000001</v>
          </cell>
          <cell r="C1434" t="str">
            <v>وثائق صندوق ثمـــار</v>
          </cell>
          <cell r="K1434">
            <v>10</v>
          </cell>
        </row>
        <row r="1435">
          <cell r="B1435">
            <v>131619.64000000001</v>
          </cell>
          <cell r="C1435" t="str">
            <v>الأهلى سوسيتية جنرال - جنية مصرى</v>
          </cell>
          <cell r="K1435">
            <v>10</v>
          </cell>
        </row>
        <row r="1436">
          <cell r="A1436">
            <v>486</v>
          </cell>
          <cell r="C1436" t="str">
            <v>الأهلى سوسيتية جنرال - جنية مصرى</v>
          </cell>
          <cell r="K1436">
            <v>10</v>
          </cell>
        </row>
        <row r="1437">
          <cell r="B1437">
            <v>486</v>
          </cell>
          <cell r="C1437" t="str">
            <v>سلف وعهد تحت التسوية - هدى عثمان</v>
          </cell>
          <cell r="K1437">
            <v>10</v>
          </cell>
        </row>
        <row r="1438">
          <cell r="A1438">
            <v>9083</v>
          </cell>
          <cell r="C1438" t="str">
            <v>الأهلى سوسيتية جنرال - جنية مصرى</v>
          </cell>
          <cell r="K1438">
            <v>10</v>
          </cell>
        </row>
        <row r="1439">
          <cell r="B1439">
            <v>9083</v>
          </cell>
          <cell r="C1439" t="str">
            <v>الشركة المالية للتجارة - سوفيكو</v>
          </cell>
          <cell r="K1439">
            <v>10</v>
          </cell>
        </row>
        <row r="1440">
          <cell r="A1440">
            <v>9115.6</v>
          </cell>
          <cell r="C1440" t="str">
            <v>وثائق صندوق ثمـــار</v>
          </cell>
          <cell r="K1440">
            <v>10</v>
          </cell>
        </row>
        <row r="1441">
          <cell r="B1441">
            <v>9115.6</v>
          </cell>
          <cell r="C1441" t="str">
            <v>الأهلى سوسيتية جنرال - جنية مصرى</v>
          </cell>
          <cell r="K1441">
            <v>10</v>
          </cell>
        </row>
        <row r="1442">
          <cell r="A1442">
            <v>448.42</v>
          </cell>
          <cell r="C1442" t="str">
            <v>وثائق صندوق ثمـــار</v>
          </cell>
          <cell r="K1442">
            <v>10</v>
          </cell>
        </row>
        <row r="1443">
          <cell r="B1443">
            <v>448.42</v>
          </cell>
          <cell r="C1443" t="str">
            <v>الأهلى سوسيتية جنرال - جنية مصرى</v>
          </cell>
          <cell r="K1443">
            <v>10</v>
          </cell>
        </row>
        <row r="1444">
          <cell r="A1444">
            <v>299.17</v>
          </cell>
          <cell r="C1444" t="str">
            <v>الأهلى سوسيتية جنرال - جنية مصرى</v>
          </cell>
          <cell r="K1444">
            <v>10</v>
          </cell>
        </row>
        <row r="1445">
          <cell r="B1445">
            <v>298.61</v>
          </cell>
          <cell r="C1445" t="str">
            <v>وثائق صندوق ثمـــار</v>
          </cell>
          <cell r="K1445">
            <v>10</v>
          </cell>
        </row>
        <row r="1446">
          <cell r="B1446">
            <v>0.56000000000000005</v>
          </cell>
          <cell r="C1446" t="str">
            <v>أرباح إسترداد وثائق صندوق ثمـــار</v>
          </cell>
          <cell r="K1446">
            <v>10</v>
          </cell>
        </row>
        <row r="1447">
          <cell r="A1447">
            <v>241.65</v>
          </cell>
          <cell r="C1447" t="str">
            <v>جارى مصلحة الضرائب - ضرائب خصم</v>
          </cell>
          <cell r="K1447">
            <v>10</v>
          </cell>
        </row>
        <row r="1448">
          <cell r="B1448">
            <v>241.65</v>
          </cell>
          <cell r="C1448" t="str">
            <v>الأهلى سوسيتية جنرال - جنية مصرى</v>
          </cell>
          <cell r="K1448">
            <v>10</v>
          </cell>
        </row>
        <row r="1449">
          <cell r="A1449">
            <v>125</v>
          </cell>
          <cell r="C1449" t="str">
            <v>مصاريف تليفون وبريد وإنترنت</v>
          </cell>
          <cell r="K1449">
            <v>10</v>
          </cell>
        </row>
        <row r="1450">
          <cell r="A1450">
            <v>639.59</v>
          </cell>
          <cell r="C1450" t="str">
            <v>إيجارات</v>
          </cell>
          <cell r="K1450">
            <v>10</v>
          </cell>
        </row>
        <row r="1451">
          <cell r="A1451">
            <v>37.5</v>
          </cell>
          <cell r="C1451" t="str">
            <v>مصاريف إصلاح وصيانة</v>
          </cell>
          <cell r="K1451">
            <v>10</v>
          </cell>
        </row>
        <row r="1452">
          <cell r="A1452">
            <v>1325</v>
          </cell>
          <cell r="C1452" t="str">
            <v>مصاريف سيارات</v>
          </cell>
          <cell r="K1452">
            <v>10</v>
          </cell>
        </row>
        <row r="1453">
          <cell r="A1453">
            <v>256.5</v>
          </cell>
          <cell r="C1453" t="str">
            <v>مصاريف سيارات</v>
          </cell>
          <cell r="K1453">
            <v>10</v>
          </cell>
        </row>
        <row r="1454">
          <cell r="A1454">
            <v>2888.65</v>
          </cell>
          <cell r="C1454" t="str">
            <v>مصاريف علاج</v>
          </cell>
          <cell r="K1454">
            <v>10</v>
          </cell>
        </row>
        <row r="1455">
          <cell r="B1455">
            <v>4632.6499999999996</v>
          </cell>
          <cell r="C1455" t="str">
            <v>مصروفات مدفوعة مقدماً</v>
          </cell>
          <cell r="K1455">
            <v>10</v>
          </cell>
        </row>
        <row r="1456">
          <cell r="B1456">
            <v>639.59</v>
          </cell>
          <cell r="C1456" t="str">
            <v>مصروفات مستحقة</v>
          </cell>
          <cell r="K1456">
            <v>10</v>
          </cell>
        </row>
        <row r="1457">
          <cell r="A1457">
            <v>21819.33</v>
          </cell>
          <cell r="C1457" t="str">
            <v>إهلاك وسائل نقل وإنتقال</v>
          </cell>
          <cell r="K1457">
            <v>10</v>
          </cell>
        </row>
        <row r="1458">
          <cell r="A1458">
            <v>689.95</v>
          </cell>
          <cell r="C1458" t="str">
            <v>إهلاك أثاث</v>
          </cell>
          <cell r="K1458">
            <v>10</v>
          </cell>
        </row>
        <row r="1459">
          <cell r="A1459">
            <v>1905.12</v>
          </cell>
          <cell r="C1459" t="str">
            <v>إهلاك أجهزة كمبيوتر</v>
          </cell>
          <cell r="K1459">
            <v>10</v>
          </cell>
        </row>
        <row r="1460">
          <cell r="A1460">
            <v>776.95</v>
          </cell>
          <cell r="C1460" t="str">
            <v>إهلاك أجهزة ومعدات</v>
          </cell>
          <cell r="K1460">
            <v>10</v>
          </cell>
        </row>
        <row r="1461">
          <cell r="B1461">
            <v>21819.33</v>
          </cell>
          <cell r="C1461" t="str">
            <v>مجمع إهلاك وسائل نقل وإنتقال</v>
          </cell>
          <cell r="K1461">
            <v>10</v>
          </cell>
        </row>
        <row r="1462">
          <cell r="B1462">
            <v>689.95</v>
          </cell>
          <cell r="C1462" t="str">
            <v>مجمع إهلاك أثاث</v>
          </cell>
          <cell r="K1462">
            <v>10</v>
          </cell>
        </row>
        <row r="1463">
          <cell r="B1463">
            <v>1905.12</v>
          </cell>
          <cell r="C1463" t="str">
            <v>مجمع إهلاك أجهزة كمبيوتر وبرامج</v>
          </cell>
          <cell r="K1463">
            <v>10</v>
          </cell>
        </row>
        <row r="1464">
          <cell r="B1464">
            <v>776.95</v>
          </cell>
          <cell r="C1464" t="str">
            <v>مجمع إهلاك أجهزة ومعدات</v>
          </cell>
          <cell r="K1464">
            <v>10</v>
          </cell>
        </row>
        <row r="1465">
          <cell r="A1465">
            <v>74.67</v>
          </cell>
          <cell r="C1465" t="str">
            <v>مصاريف بنكية</v>
          </cell>
          <cell r="K1465">
            <v>10</v>
          </cell>
        </row>
        <row r="1466">
          <cell r="A1466">
            <v>5</v>
          </cell>
          <cell r="C1466" t="str">
            <v>مصاريف بنكية</v>
          </cell>
          <cell r="K1466">
            <v>10</v>
          </cell>
        </row>
        <row r="1467">
          <cell r="B1467">
            <v>74.67</v>
          </cell>
          <cell r="C1467" t="str">
            <v>الأهلى سوسيتية جنرال - جنية مصرى</v>
          </cell>
          <cell r="K1467">
            <v>10</v>
          </cell>
        </row>
        <row r="1468">
          <cell r="B1468">
            <v>5</v>
          </cell>
          <cell r="C1468" t="str">
            <v>الأهلى سوسيتية جنرال - دولار أمريكى</v>
          </cell>
          <cell r="K1468">
            <v>10</v>
          </cell>
        </row>
        <row r="1469">
          <cell r="A1469">
            <v>42825.61</v>
          </cell>
          <cell r="C1469" t="str">
            <v>مصروفات مدفوعة مقدماً</v>
          </cell>
          <cell r="K1469">
            <v>11</v>
          </cell>
        </row>
        <row r="1470">
          <cell r="A1470">
            <v>4290.51</v>
          </cell>
          <cell r="C1470" t="str">
            <v>سلف وعهد تحت التسوية - عيد مصطفى</v>
          </cell>
          <cell r="K1470">
            <v>11</v>
          </cell>
        </row>
        <row r="1471">
          <cell r="A1471">
            <v>2007.24</v>
          </cell>
          <cell r="C1471" t="str">
            <v>سلف وعهد تحت التسوية - أشرف صدقى</v>
          </cell>
          <cell r="K1471">
            <v>11</v>
          </cell>
        </row>
        <row r="1472">
          <cell r="A1472">
            <v>3817.96</v>
          </cell>
          <cell r="C1472" t="str">
            <v>سلف وعهد تحت التسوية - حمدى صدقى</v>
          </cell>
          <cell r="K1472">
            <v>11</v>
          </cell>
        </row>
        <row r="1473">
          <cell r="A1473">
            <v>2007.24</v>
          </cell>
          <cell r="C1473" t="str">
            <v>مدينون متنوعون - أحمد تاج</v>
          </cell>
          <cell r="K1473">
            <v>11</v>
          </cell>
        </row>
        <row r="1474">
          <cell r="A1474">
            <v>1810.72</v>
          </cell>
          <cell r="C1474" t="str">
            <v>مدينون متنوعون - مجدى الجابرى</v>
          </cell>
          <cell r="K1474">
            <v>11</v>
          </cell>
        </row>
        <row r="1475">
          <cell r="A1475">
            <v>2617.81</v>
          </cell>
          <cell r="C1475" t="str">
            <v>مدينون متنوعون - وليد نبيل</v>
          </cell>
          <cell r="K1475">
            <v>11</v>
          </cell>
        </row>
        <row r="1476">
          <cell r="A1476">
            <v>1712.46</v>
          </cell>
          <cell r="C1476" t="str">
            <v>مدينون متنوعون - محمد إسماعيل</v>
          </cell>
          <cell r="K1476">
            <v>11</v>
          </cell>
        </row>
        <row r="1477">
          <cell r="A1477">
            <v>1672.7</v>
          </cell>
          <cell r="C1477" t="str">
            <v>مدينون متنوعون - محمد إسماعيل</v>
          </cell>
          <cell r="K1477">
            <v>11</v>
          </cell>
        </row>
        <row r="1478">
          <cell r="A1478">
            <v>40593.85</v>
          </cell>
          <cell r="C1478" t="str">
            <v>الشركة المالية للتجارة - سوفيكو</v>
          </cell>
          <cell r="K1478">
            <v>11</v>
          </cell>
        </row>
        <row r="1479">
          <cell r="A1479">
            <v>3345.4</v>
          </cell>
          <cell r="C1479" t="str">
            <v>شركة كونرينت للإستثمار العقارى</v>
          </cell>
          <cell r="K1479">
            <v>11</v>
          </cell>
        </row>
        <row r="1480">
          <cell r="A1480">
            <v>1672.7</v>
          </cell>
          <cell r="C1480" t="str">
            <v>الأستاذ / عمر مكرم</v>
          </cell>
          <cell r="K1480">
            <v>11</v>
          </cell>
        </row>
        <row r="1481">
          <cell r="A1481">
            <v>1672.7</v>
          </cell>
          <cell r="C1481" t="str">
            <v>الأستاذ / محمد عمر مكرم</v>
          </cell>
          <cell r="K1481">
            <v>11</v>
          </cell>
        </row>
        <row r="1482">
          <cell r="A1482">
            <v>1672.7</v>
          </cell>
          <cell r="C1482" t="str">
            <v>السيدة / مروة عمر مكرم</v>
          </cell>
          <cell r="K1482">
            <v>11</v>
          </cell>
        </row>
        <row r="1483">
          <cell r="B1483">
            <v>111719.6</v>
          </cell>
          <cell r="C1483" t="str">
            <v>دائنون متنوعون - شركة دايموند ميديكال سيرفيس</v>
          </cell>
          <cell r="K1483">
            <v>11</v>
          </cell>
        </row>
        <row r="1484">
          <cell r="A1484">
            <v>11972.72</v>
          </cell>
          <cell r="C1484" t="str">
            <v>الأهلى سوسيتية جنرال - جنية مصرى</v>
          </cell>
          <cell r="K1484">
            <v>11</v>
          </cell>
        </row>
        <row r="1485">
          <cell r="B1485">
            <v>11944.38</v>
          </cell>
          <cell r="C1485" t="str">
            <v>وثائق صندوق ثمـــار</v>
          </cell>
          <cell r="K1485">
            <v>11</v>
          </cell>
        </row>
        <row r="1486">
          <cell r="B1486">
            <v>28.34</v>
          </cell>
          <cell r="C1486" t="str">
            <v>أرباح إسترداد وثائق صندوق ثمـــار</v>
          </cell>
          <cell r="K1486">
            <v>11</v>
          </cell>
        </row>
        <row r="1487">
          <cell r="A1487">
            <v>1561.2</v>
          </cell>
          <cell r="C1487" t="str">
            <v>مصاريف تليفون وبريد وإنترنت</v>
          </cell>
          <cell r="K1487">
            <v>11</v>
          </cell>
        </row>
        <row r="1488">
          <cell r="A1488">
            <v>1230</v>
          </cell>
          <cell r="C1488" t="str">
            <v>مصاريف تليفون وبريد وإنترنت</v>
          </cell>
          <cell r="K1488">
            <v>11</v>
          </cell>
        </row>
        <row r="1489">
          <cell r="A1489">
            <v>87.35</v>
          </cell>
          <cell r="C1489" t="str">
            <v>مياة وإنارة وغاز</v>
          </cell>
          <cell r="K1489">
            <v>11</v>
          </cell>
        </row>
        <row r="1490">
          <cell r="A1490">
            <v>625.35</v>
          </cell>
          <cell r="C1490" t="str">
            <v>مياة وإنارة وغاز</v>
          </cell>
          <cell r="K1490">
            <v>11</v>
          </cell>
        </row>
        <row r="1491">
          <cell r="A1491">
            <v>120</v>
          </cell>
          <cell r="C1491" t="str">
            <v>مصاريف إصلاح وصيانة</v>
          </cell>
          <cell r="K1491">
            <v>11</v>
          </cell>
        </row>
        <row r="1492">
          <cell r="A1492">
            <v>231</v>
          </cell>
          <cell r="C1492" t="str">
            <v>أدوات مكتبية ومطبوعات</v>
          </cell>
          <cell r="K1492">
            <v>11</v>
          </cell>
        </row>
        <row r="1493">
          <cell r="A1493">
            <v>126.5</v>
          </cell>
          <cell r="C1493" t="str">
            <v>ضيافة وإستقبال</v>
          </cell>
          <cell r="K1493">
            <v>11</v>
          </cell>
        </row>
        <row r="1494">
          <cell r="A1494">
            <v>298</v>
          </cell>
          <cell r="C1494" t="str">
            <v>مصاريف سيارات</v>
          </cell>
          <cell r="K1494">
            <v>11</v>
          </cell>
        </row>
        <row r="1495">
          <cell r="A1495">
            <v>100</v>
          </cell>
          <cell r="C1495" t="str">
            <v>مصروفات ومستلزمات نظافة</v>
          </cell>
          <cell r="K1495">
            <v>11</v>
          </cell>
        </row>
        <row r="1496">
          <cell r="A1496">
            <v>234</v>
          </cell>
          <cell r="C1496" t="str">
            <v>مصروفات ومستلزمات نظافة</v>
          </cell>
          <cell r="K1496">
            <v>11</v>
          </cell>
        </row>
        <row r="1497">
          <cell r="A1497">
            <v>1.5</v>
          </cell>
          <cell r="C1497" t="str">
            <v>إكراميات</v>
          </cell>
          <cell r="K1497">
            <v>11</v>
          </cell>
        </row>
        <row r="1498">
          <cell r="A1498">
            <v>2.65</v>
          </cell>
          <cell r="C1498" t="str">
            <v>إكراميات</v>
          </cell>
          <cell r="K1498">
            <v>11</v>
          </cell>
        </row>
        <row r="1499">
          <cell r="A1499">
            <v>80</v>
          </cell>
          <cell r="C1499" t="str">
            <v>إكراميات</v>
          </cell>
          <cell r="K1499">
            <v>11</v>
          </cell>
        </row>
        <row r="1500">
          <cell r="A1500">
            <v>2.77</v>
          </cell>
          <cell r="C1500" t="str">
            <v>إكراميات</v>
          </cell>
          <cell r="K1500">
            <v>11</v>
          </cell>
        </row>
        <row r="1501">
          <cell r="A1501">
            <v>100</v>
          </cell>
          <cell r="C1501" t="str">
            <v>دائنون متنوعون - الأستاذ / مكرم عثمان</v>
          </cell>
          <cell r="K1501">
            <v>11</v>
          </cell>
        </row>
        <row r="1502">
          <cell r="A1502">
            <v>315</v>
          </cell>
          <cell r="C1502" t="str">
            <v>الأستاذ / إبراهيم عماد مكرم</v>
          </cell>
          <cell r="K1502">
            <v>11</v>
          </cell>
        </row>
        <row r="1503">
          <cell r="A1503">
            <v>130</v>
          </cell>
          <cell r="C1503" t="str">
            <v>السيدة / مروة عمر مكرم</v>
          </cell>
          <cell r="K1503">
            <v>11</v>
          </cell>
        </row>
        <row r="1504">
          <cell r="A1504">
            <v>600</v>
          </cell>
          <cell r="C1504" t="str">
            <v>السيدة / هنى عماد مكرم</v>
          </cell>
          <cell r="K1504">
            <v>11</v>
          </cell>
        </row>
        <row r="1505">
          <cell r="B1505">
            <v>3.12</v>
          </cell>
          <cell r="C1505" t="str">
            <v>جارى مصلحة الضرائب - ضرائب خصم</v>
          </cell>
          <cell r="K1505">
            <v>11</v>
          </cell>
        </row>
        <row r="1506">
          <cell r="B1506">
            <v>5842.2</v>
          </cell>
          <cell r="C1506" t="str">
            <v>الأهلى سوسيتية جنرال - جنية مصرى</v>
          </cell>
          <cell r="K1506">
            <v>11</v>
          </cell>
        </row>
        <row r="1507">
          <cell r="A1507">
            <v>6137.58</v>
          </cell>
          <cell r="C1507" t="str">
            <v>وثائق صندوق ثمـــار</v>
          </cell>
          <cell r="K1507">
            <v>11</v>
          </cell>
        </row>
        <row r="1508">
          <cell r="B1508">
            <v>6137.58</v>
          </cell>
          <cell r="C1508" t="str">
            <v>الأهلى سوسيتية جنرال - جنية مصرى</v>
          </cell>
          <cell r="K1508">
            <v>11</v>
          </cell>
        </row>
        <row r="1509">
          <cell r="A1509">
            <v>117556.63</v>
          </cell>
          <cell r="C1509" t="str">
            <v>الأهلى سوسيتية جنرال - جنية مصرى</v>
          </cell>
          <cell r="K1509">
            <v>11</v>
          </cell>
        </row>
        <row r="1510">
          <cell r="B1510">
            <v>117556.63</v>
          </cell>
          <cell r="C1510" t="str">
            <v>إيرادات مستحقة</v>
          </cell>
          <cell r="K1510">
            <v>11</v>
          </cell>
        </row>
        <row r="1511">
          <cell r="A1511">
            <v>117569.42</v>
          </cell>
          <cell r="C1511" t="str">
            <v>وثائق صندوق ثمـــار</v>
          </cell>
          <cell r="K1511">
            <v>11</v>
          </cell>
        </row>
        <row r="1512">
          <cell r="B1512">
            <v>117569.42</v>
          </cell>
          <cell r="C1512" t="str">
            <v>الأهلى سوسيتية جنرال - جنية مصرى</v>
          </cell>
          <cell r="K1512">
            <v>11</v>
          </cell>
        </row>
        <row r="1513">
          <cell r="A1513">
            <v>1.36</v>
          </cell>
          <cell r="C1513" t="str">
            <v>الأهلى سوسيتية جنرال - دولار أمريكى</v>
          </cell>
          <cell r="K1513">
            <v>11</v>
          </cell>
        </row>
        <row r="1514">
          <cell r="B1514">
            <v>1.36</v>
          </cell>
          <cell r="C1514" t="str">
            <v>فوائد دائنة</v>
          </cell>
          <cell r="K1514">
            <v>11</v>
          </cell>
        </row>
        <row r="1515">
          <cell r="A1515">
            <v>29762.5</v>
          </cell>
          <cell r="C1515" t="str">
            <v>الأهلى سوسيتية جنرال - دولار أمريكى</v>
          </cell>
          <cell r="K1515">
            <v>11</v>
          </cell>
        </row>
        <row r="1516">
          <cell r="B1516">
            <v>29762.5</v>
          </cell>
          <cell r="C1516" t="str">
            <v>الأهلى سوسيتية جنرال - دولار أمريكى (ودائع)</v>
          </cell>
          <cell r="K1516">
            <v>11</v>
          </cell>
        </row>
        <row r="1517">
          <cell r="A1517">
            <v>29725.15</v>
          </cell>
          <cell r="C1517" t="str">
            <v>الأهلى سوسيتية جنرال - جنية مصرى</v>
          </cell>
          <cell r="K1517">
            <v>11</v>
          </cell>
        </row>
        <row r="1518">
          <cell r="B1518">
            <v>29675.279999999999</v>
          </cell>
          <cell r="C1518" t="str">
            <v>الأهلى سوسيتية جنرال - دولار أمريكى</v>
          </cell>
          <cell r="K1518">
            <v>11</v>
          </cell>
        </row>
        <row r="1519">
          <cell r="B1519">
            <v>49.87</v>
          </cell>
          <cell r="C1519" t="str">
            <v>فروق تقييم عملات أجنبية</v>
          </cell>
          <cell r="K1519">
            <v>11</v>
          </cell>
        </row>
        <row r="1520">
          <cell r="A1520">
            <v>22522.5</v>
          </cell>
          <cell r="C1520" t="str">
            <v>وثائق صندوق ثمـــار</v>
          </cell>
          <cell r="K1520">
            <v>11</v>
          </cell>
        </row>
        <row r="1521">
          <cell r="B1521">
            <v>22522.5</v>
          </cell>
          <cell r="C1521" t="str">
            <v>الأهلى سوسيتية جنرال - جنية مصرى</v>
          </cell>
          <cell r="K1521">
            <v>11</v>
          </cell>
        </row>
        <row r="1522">
          <cell r="A1522">
            <v>11600</v>
          </cell>
          <cell r="C1522" t="str">
            <v>الأهلى سوسيتية جنرال - جنية مصرى</v>
          </cell>
          <cell r="K1522">
            <v>11</v>
          </cell>
        </row>
        <row r="1523">
          <cell r="B1523">
            <v>11600</v>
          </cell>
          <cell r="C1523" t="str">
            <v>الأستاذ / محمد عمر مكرم</v>
          </cell>
          <cell r="K1523">
            <v>11</v>
          </cell>
        </row>
        <row r="1524">
          <cell r="A1524">
            <v>3387.75</v>
          </cell>
          <cell r="C1524" t="str">
            <v>هيئة التأمينات الإجتماعية</v>
          </cell>
          <cell r="K1524">
            <v>11</v>
          </cell>
        </row>
        <row r="1525">
          <cell r="B1525">
            <v>3387.75</v>
          </cell>
          <cell r="C1525" t="str">
            <v>الأهلى سوسيتية جنرال - جنية مصرى</v>
          </cell>
          <cell r="K1525">
            <v>11</v>
          </cell>
        </row>
        <row r="1526">
          <cell r="A1526">
            <v>2464.1</v>
          </cell>
          <cell r="C1526" t="str">
            <v>مصاريف تليفون وبريد وإنترنت</v>
          </cell>
          <cell r="K1526">
            <v>11</v>
          </cell>
        </row>
        <row r="1527">
          <cell r="A1527">
            <v>500.68</v>
          </cell>
          <cell r="C1527" t="str">
            <v>سلف وعهد تحت التسوية - هدى عثمان</v>
          </cell>
          <cell r="K1527">
            <v>11</v>
          </cell>
        </row>
        <row r="1528">
          <cell r="A1528">
            <v>115.69</v>
          </cell>
          <cell r="C1528" t="str">
            <v>سلف وعهد تحت التسوية - أشرف صدقى</v>
          </cell>
          <cell r="K1528">
            <v>11</v>
          </cell>
        </row>
        <row r="1529">
          <cell r="A1529">
            <v>249.72</v>
          </cell>
          <cell r="C1529" t="str">
            <v>سلف وعهد تحت التسوية - حمدى صدقى</v>
          </cell>
          <cell r="K1529">
            <v>11</v>
          </cell>
        </row>
        <row r="1530">
          <cell r="A1530">
            <v>45.94</v>
          </cell>
          <cell r="C1530" t="str">
            <v>سلف وعهد تحت التسوية - جمال عوض اللة</v>
          </cell>
          <cell r="K1530">
            <v>11</v>
          </cell>
        </row>
        <row r="1531">
          <cell r="A1531">
            <v>71.88</v>
          </cell>
          <cell r="C1531" t="str">
            <v>مدينون متنوعون - إيناس سالم</v>
          </cell>
          <cell r="K1531">
            <v>11</v>
          </cell>
        </row>
        <row r="1532">
          <cell r="A1532">
            <v>71.88</v>
          </cell>
          <cell r="C1532" t="str">
            <v>مدينون متنوعون - أحمد تاج</v>
          </cell>
          <cell r="K1532">
            <v>11</v>
          </cell>
        </row>
        <row r="1533">
          <cell r="A1533">
            <v>71.88</v>
          </cell>
          <cell r="C1533" t="str">
            <v>مدينون متنوعون - محمد إسماعيل</v>
          </cell>
          <cell r="K1533">
            <v>11</v>
          </cell>
        </row>
        <row r="1534">
          <cell r="A1534">
            <v>304.04000000000002</v>
          </cell>
          <cell r="C1534" t="str">
            <v>مدينون متنوعون - أحمد محفوظ</v>
          </cell>
          <cell r="K1534">
            <v>11</v>
          </cell>
        </row>
        <row r="1535">
          <cell r="A1535">
            <v>49.59</v>
          </cell>
          <cell r="C1535" t="str">
            <v>مدينون متنوعون - يسرى عبدة متولى</v>
          </cell>
          <cell r="K1535">
            <v>11</v>
          </cell>
        </row>
        <row r="1536">
          <cell r="A1536">
            <v>38.03</v>
          </cell>
          <cell r="C1536" t="str">
            <v>مدينون متنوعون - محمود عبدة</v>
          </cell>
          <cell r="K1536">
            <v>11</v>
          </cell>
        </row>
        <row r="1537">
          <cell r="A1537">
            <v>47.04</v>
          </cell>
          <cell r="C1537" t="str">
            <v>دائنون متنوعون - الأستاذ / مكرم عثمان</v>
          </cell>
          <cell r="K1537">
            <v>11</v>
          </cell>
        </row>
        <row r="1538">
          <cell r="A1538">
            <v>2210.73</v>
          </cell>
          <cell r="C1538" t="str">
            <v>الأستاذ / عمر مكرم</v>
          </cell>
          <cell r="K1538">
            <v>11</v>
          </cell>
        </row>
        <row r="1539">
          <cell r="A1539">
            <v>641.20000000000005</v>
          </cell>
          <cell r="C1539" t="str">
            <v>الأستاذ / محمد عمر مكرم</v>
          </cell>
          <cell r="K1539">
            <v>11</v>
          </cell>
        </row>
        <row r="1540">
          <cell r="A1540">
            <v>4965.96</v>
          </cell>
          <cell r="C1540" t="str">
            <v>الأستاذ / إبراهيم عماد مكرم</v>
          </cell>
          <cell r="K1540">
            <v>11</v>
          </cell>
        </row>
        <row r="1541">
          <cell r="A1541">
            <v>1119.83</v>
          </cell>
          <cell r="C1541" t="str">
            <v>السيدة / مروة عمر مكرم</v>
          </cell>
          <cell r="K1541">
            <v>11</v>
          </cell>
        </row>
        <row r="1542">
          <cell r="A1542">
            <v>466.85</v>
          </cell>
          <cell r="C1542" t="str">
            <v>السيدة / هنى عماد مكرم</v>
          </cell>
          <cell r="K1542">
            <v>11</v>
          </cell>
        </row>
        <row r="1543">
          <cell r="B1543">
            <v>13435.04</v>
          </cell>
          <cell r="C1543" t="str">
            <v>الأهلى سوسيتية جنرال - جنية مصرى</v>
          </cell>
          <cell r="K1543">
            <v>11</v>
          </cell>
        </row>
        <row r="1544">
          <cell r="A1544">
            <v>1952.44</v>
          </cell>
          <cell r="C1544" t="str">
            <v>وثائق صندوق ثمـــار</v>
          </cell>
          <cell r="K1544">
            <v>11</v>
          </cell>
        </row>
        <row r="1545">
          <cell r="B1545">
            <v>1952.44</v>
          </cell>
          <cell r="C1545" t="str">
            <v>الأهلى سوسيتية جنرال - جنية مصرى</v>
          </cell>
          <cell r="K1545">
            <v>11</v>
          </cell>
        </row>
        <row r="1546">
          <cell r="A1546">
            <v>46</v>
          </cell>
          <cell r="C1546" t="str">
            <v>الأهلى سوسيتية جنرال - جنية مصرى</v>
          </cell>
          <cell r="K1546">
            <v>11</v>
          </cell>
        </row>
        <row r="1547">
          <cell r="B1547">
            <v>46</v>
          </cell>
          <cell r="C1547" t="str">
            <v>سلف وعهد تحت التسوية - جمال عوض اللة</v>
          </cell>
          <cell r="K1547">
            <v>11</v>
          </cell>
        </row>
        <row r="1548">
          <cell r="A1548">
            <v>150</v>
          </cell>
          <cell r="C1548" t="str">
            <v>الأهلى سوسيتية جنرال - جنية مصرى</v>
          </cell>
          <cell r="K1548">
            <v>11</v>
          </cell>
        </row>
        <row r="1549">
          <cell r="B1549">
            <v>150</v>
          </cell>
          <cell r="C1549" t="str">
            <v>سلف وعهد تحت التسوية - أشرف صدقى</v>
          </cell>
          <cell r="K1549">
            <v>11</v>
          </cell>
        </row>
        <row r="1550">
          <cell r="A1550">
            <v>150.46</v>
          </cell>
          <cell r="C1550" t="str">
            <v>وثائق صندوق ثمـــار</v>
          </cell>
          <cell r="K1550">
            <v>11</v>
          </cell>
        </row>
        <row r="1551">
          <cell r="B1551">
            <v>150.46</v>
          </cell>
          <cell r="C1551" t="str">
            <v>الأهلى سوسيتية جنرال - جنية مصرى</v>
          </cell>
          <cell r="K1551">
            <v>11</v>
          </cell>
        </row>
        <row r="1552">
          <cell r="A1552">
            <v>140296.76</v>
          </cell>
          <cell r="C1552" t="str">
            <v>الأهلى سوسيتية جنرال - جنية مصرى</v>
          </cell>
          <cell r="K1552">
            <v>11</v>
          </cell>
        </row>
        <row r="1553">
          <cell r="B1553">
            <v>139478.64000000001</v>
          </cell>
          <cell r="C1553" t="str">
            <v>وثائق صندوق ثمـــار</v>
          </cell>
          <cell r="K1553">
            <v>11</v>
          </cell>
        </row>
        <row r="1554">
          <cell r="B1554">
            <v>818.12</v>
          </cell>
          <cell r="C1554" t="str">
            <v>أرباح إسترداد وثائق صندوق ثمـــار</v>
          </cell>
          <cell r="K1554">
            <v>11</v>
          </cell>
        </row>
        <row r="1555">
          <cell r="A1555">
            <v>88343.03</v>
          </cell>
          <cell r="C1555" t="str">
            <v>أجور ومرتبات</v>
          </cell>
          <cell r="K1555">
            <v>11</v>
          </cell>
        </row>
        <row r="1556">
          <cell r="A1556">
            <v>1500</v>
          </cell>
          <cell r="C1556" t="str">
            <v>الأستاذ / إبراهيم عماد مكرم</v>
          </cell>
          <cell r="K1556">
            <v>11</v>
          </cell>
        </row>
        <row r="1557">
          <cell r="A1557">
            <v>2000</v>
          </cell>
          <cell r="C1557" t="str">
            <v>السيدة / هنى عماد مكرم</v>
          </cell>
          <cell r="K1557">
            <v>11</v>
          </cell>
        </row>
        <row r="1558">
          <cell r="A1558">
            <v>60442.25</v>
          </cell>
          <cell r="C1558" t="str">
            <v>الشركة المالية للتجارة - سوفيكو</v>
          </cell>
          <cell r="K1558">
            <v>11</v>
          </cell>
        </row>
        <row r="1559">
          <cell r="B1559">
            <v>3387.75</v>
          </cell>
          <cell r="C1559" t="str">
            <v>هيئة التأمينات الإجتماعية</v>
          </cell>
          <cell r="K1559">
            <v>11</v>
          </cell>
        </row>
        <row r="1560">
          <cell r="B1560">
            <v>7747.53</v>
          </cell>
          <cell r="C1560" t="str">
            <v>جارى مصلحة الضرائب - كسب عمل</v>
          </cell>
          <cell r="K1560">
            <v>11</v>
          </cell>
        </row>
        <row r="1561">
          <cell r="B1561">
            <v>172.5</v>
          </cell>
          <cell r="C1561" t="str">
            <v>سلف وعهد تحت التسوية - عيد مصطفى</v>
          </cell>
          <cell r="K1561">
            <v>11</v>
          </cell>
        </row>
        <row r="1562">
          <cell r="B1562">
            <v>132.25</v>
          </cell>
          <cell r="C1562" t="str">
            <v>سلف وعهد تحت التسوية - أشرف صدقى</v>
          </cell>
          <cell r="K1562">
            <v>11</v>
          </cell>
        </row>
        <row r="1563">
          <cell r="B1563">
            <v>238.75</v>
          </cell>
          <cell r="C1563" t="str">
            <v>سلف وعهد تحت التسوية - حمدى صدقى</v>
          </cell>
          <cell r="K1563">
            <v>11</v>
          </cell>
        </row>
        <row r="1564">
          <cell r="B1564">
            <v>119.5</v>
          </cell>
          <cell r="C1564" t="str">
            <v>مدينون متنوعون - مجدى الجابرى</v>
          </cell>
          <cell r="K1564">
            <v>11</v>
          </cell>
        </row>
        <row r="1565">
          <cell r="B1565">
            <v>172.5</v>
          </cell>
          <cell r="C1565" t="str">
            <v>مدينون متنوعون - وليد نبيل</v>
          </cell>
          <cell r="K1565">
            <v>11</v>
          </cell>
        </row>
        <row r="1566">
          <cell r="B1566">
            <v>140314.5</v>
          </cell>
          <cell r="C1566" t="str">
            <v>الأهلى سوسيتية جنرال - جنية مصرى</v>
          </cell>
          <cell r="K1566">
            <v>11</v>
          </cell>
        </row>
        <row r="1567">
          <cell r="A1567">
            <v>500</v>
          </cell>
          <cell r="C1567" t="str">
            <v>الأهلى سوسيتية جنرال - جنية مصرى</v>
          </cell>
          <cell r="K1567">
            <v>11</v>
          </cell>
        </row>
        <row r="1568">
          <cell r="B1568">
            <v>500</v>
          </cell>
          <cell r="C1568" t="str">
            <v>سلف وعهد تحت التسوية - هدى عثمان</v>
          </cell>
          <cell r="K1568">
            <v>11</v>
          </cell>
        </row>
        <row r="1569">
          <cell r="A1569">
            <v>452.06</v>
          </cell>
          <cell r="C1569" t="str">
            <v>وثائق صندوق ثمـــار</v>
          </cell>
          <cell r="K1569">
            <v>11</v>
          </cell>
        </row>
        <row r="1570">
          <cell r="B1570">
            <v>452.06</v>
          </cell>
          <cell r="C1570" t="str">
            <v>الأهلى سوسيتية جنرال - جنية مصرى</v>
          </cell>
          <cell r="K1570">
            <v>11</v>
          </cell>
        </row>
        <row r="1571">
          <cell r="A1571">
            <v>75</v>
          </cell>
          <cell r="C1571" t="str">
            <v>مصاريف تليفون وبريد وإنترنت</v>
          </cell>
          <cell r="K1571">
            <v>11</v>
          </cell>
        </row>
        <row r="1572">
          <cell r="A1572">
            <v>639.59</v>
          </cell>
          <cell r="C1572" t="str">
            <v>إيجارات</v>
          </cell>
          <cell r="K1572">
            <v>11</v>
          </cell>
        </row>
        <row r="1573">
          <cell r="A1573">
            <v>37.5</v>
          </cell>
          <cell r="C1573" t="str">
            <v>مصاريف إصلاح وصيانة</v>
          </cell>
          <cell r="K1573">
            <v>11</v>
          </cell>
        </row>
        <row r="1574">
          <cell r="A1574">
            <v>1325</v>
          </cell>
          <cell r="C1574" t="str">
            <v>مصاريف سيارات</v>
          </cell>
          <cell r="K1574">
            <v>11</v>
          </cell>
        </row>
        <row r="1575">
          <cell r="A1575">
            <v>256.5</v>
          </cell>
          <cell r="C1575" t="str">
            <v>مصاريف سيارات</v>
          </cell>
          <cell r="K1575">
            <v>11</v>
          </cell>
        </row>
        <row r="1576">
          <cell r="A1576">
            <v>3588</v>
          </cell>
          <cell r="C1576" t="str">
            <v>مصاريف علاج</v>
          </cell>
          <cell r="K1576">
            <v>11</v>
          </cell>
        </row>
        <row r="1577">
          <cell r="B1577">
            <v>5282</v>
          </cell>
          <cell r="C1577" t="str">
            <v>مصروفات مدفوعة مقدماً</v>
          </cell>
          <cell r="K1577">
            <v>11</v>
          </cell>
        </row>
        <row r="1578">
          <cell r="B1578">
            <v>639.59</v>
          </cell>
          <cell r="C1578" t="str">
            <v>مصروفات مستحقة</v>
          </cell>
          <cell r="K1578">
            <v>11</v>
          </cell>
        </row>
        <row r="1579">
          <cell r="A1579">
            <v>21819.33</v>
          </cell>
          <cell r="C1579" t="str">
            <v>إهلاك وسائل نقل وإنتقال</v>
          </cell>
          <cell r="K1579">
            <v>11</v>
          </cell>
        </row>
        <row r="1580">
          <cell r="A1580">
            <v>689.95</v>
          </cell>
          <cell r="C1580" t="str">
            <v>إهلاك أثاث</v>
          </cell>
          <cell r="K1580">
            <v>11</v>
          </cell>
        </row>
        <row r="1581">
          <cell r="A1581">
            <v>1897.1</v>
          </cell>
          <cell r="C1581" t="str">
            <v>إهلاك أجهزة كمبيوتر</v>
          </cell>
          <cell r="K1581">
            <v>11</v>
          </cell>
        </row>
        <row r="1582">
          <cell r="A1582">
            <v>724.77</v>
          </cell>
          <cell r="C1582" t="str">
            <v>إهلاك أجهزة ومعدات</v>
          </cell>
          <cell r="K1582">
            <v>11</v>
          </cell>
        </row>
        <row r="1583">
          <cell r="B1583">
            <v>21819.33</v>
          </cell>
          <cell r="C1583" t="str">
            <v>مجمع إهلاك وسائل نقل وإنتقال</v>
          </cell>
          <cell r="K1583">
            <v>11</v>
          </cell>
        </row>
        <row r="1584">
          <cell r="B1584">
            <v>689.95</v>
          </cell>
          <cell r="C1584" t="str">
            <v>مجمع إهلاك أثاث</v>
          </cell>
          <cell r="K1584">
            <v>11</v>
          </cell>
        </row>
        <row r="1585">
          <cell r="B1585">
            <v>1897.1</v>
          </cell>
          <cell r="C1585" t="str">
            <v>مجمع إهلاك أجهزة كمبيوتر وبرامج</v>
          </cell>
          <cell r="K1585">
            <v>11</v>
          </cell>
        </row>
        <row r="1586">
          <cell r="B1586">
            <v>724.77</v>
          </cell>
          <cell r="C1586" t="str">
            <v>مجمع إهلاك أجهزة ومعدات</v>
          </cell>
          <cell r="K1586">
            <v>11</v>
          </cell>
        </row>
        <row r="1587">
          <cell r="A1587">
            <v>75.41</v>
          </cell>
          <cell r="C1587" t="str">
            <v>مصاريف بنكية</v>
          </cell>
          <cell r="K1587">
            <v>11</v>
          </cell>
        </row>
        <row r="1588">
          <cell r="A1588">
            <v>4.9400000000000004</v>
          </cell>
          <cell r="C1588" t="str">
            <v>مصاريف بنكية</v>
          </cell>
          <cell r="K1588">
            <v>11</v>
          </cell>
        </row>
        <row r="1589">
          <cell r="B1589">
            <v>75.41</v>
          </cell>
          <cell r="C1589" t="str">
            <v>الأهلى سوسيتية جنرال - جنية مصرى</v>
          </cell>
          <cell r="K1589">
            <v>11</v>
          </cell>
        </row>
        <row r="1590">
          <cell r="B1590">
            <v>4.9400000000000004</v>
          </cell>
          <cell r="C1590" t="str">
            <v>الأهلى سوسيتية جنرال - دولار أمريكى</v>
          </cell>
          <cell r="K1590">
            <v>11</v>
          </cell>
        </row>
        <row r="1591">
          <cell r="A1591">
            <v>256</v>
          </cell>
          <cell r="C1591" t="str">
            <v>مصاريف تليفون وبريد وإنترنت</v>
          </cell>
          <cell r="K1591">
            <v>12</v>
          </cell>
        </row>
        <row r="1592">
          <cell r="A1592">
            <v>355.54</v>
          </cell>
          <cell r="C1592" t="str">
            <v>دائنون متنوعون - الأستاذ / مكرم عثمان</v>
          </cell>
          <cell r="K1592">
            <v>12</v>
          </cell>
        </row>
        <row r="1593">
          <cell r="A1593">
            <v>111.1</v>
          </cell>
          <cell r="C1593" t="str">
            <v>الأستاذ / إبراهيم عماد مكرم</v>
          </cell>
          <cell r="K1593">
            <v>12</v>
          </cell>
        </row>
        <row r="1594">
          <cell r="B1594">
            <v>722.64</v>
          </cell>
          <cell r="C1594" t="str">
            <v>الشركة المالية للتجارة - سوفيكو</v>
          </cell>
          <cell r="K1594">
            <v>12</v>
          </cell>
        </row>
        <row r="1595">
          <cell r="A1595">
            <v>4681.84</v>
          </cell>
          <cell r="C1595" t="str">
            <v>الأهلى سوسيتية جنرال - جنية مصرى</v>
          </cell>
          <cell r="K1595">
            <v>12</v>
          </cell>
        </row>
        <row r="1596">
          <cell r="B1596">
            <v>4639.41</v>
          </cell>
          <cell r="C1596" t="str">
            <v>وثائق صندوق ثمـــار</v>
          </cell>
          <cell r="K1596">
            <v>12</v>
          </cell>
        </row>
        <row r="1597">
          <cell r="B1597">
            <v>42.43</v>
          </cell>
          <cell r="C1597" t="str">
            <v>أرباح إسترداد وثائق صندوق ثمـــار</v>
          </cell>
          <cell r="K1597">
            <v>12</v>
          </cell>
        </row>
        <row r="1598">
          <cell r="A1598">
            <v>190</v>
          </cell>
          <cell r="C1598" t="str">
            <v>مصاريف تليفون وبريد وإنترنت</v>
          </cell>
          <cell r="K1598">
            <v>12</v>
          </cell>
        </row>
        <row r="1599">
          <cell r="A1599">
            <v>336.55</v>
          </cell>
          <cell r="C1599" t="str">
            <v>مياة وإنارة وغاز</v>
          </cell>
          <cell r="K1599">
            <v>12</v>
          </cell>
        </row>
        <row r="1600">
          <cell r="A1600">
            <v>132.69999999999999</v>
          </cell>
          <cell r="C1600" t="str">
            <v>مياة وإنارة وغاز</v>
          </cell>
          <cell r="K1600">
            <v>12</v>
          </cell>
        </row>
        <row r="1601">
          <cell r="A1601">
            <v>120</v>
          </cell>
          <cell r="C1601" t="str">
            <v>مصاريف إصلاح وصيانة</v>
          </cell>
          <cell r="K1601">
            <v>12</v>
          </cell>
        </row>
        <row r="1602">
          <cell r="A1602">
            <v>70.900000000000006</v>
          </cell>
          <cell r="C1602" t="str">
            <v>أدوات مكتبية ومطبوعات</v>
          </cell>
          <cell r="K1602">
            <v>12</v>
          </cell>
        </row>
        <row r="1603">
          <cell r="A1603">
            <v>193.5</v>
          </cell>
          <cell r="C1603" t="str">
            <v>ضيافة وإستقبال</v>
          </cell>
          <cell r="K1603">
            <v>12</v>
          </cell>
        </row>
        <row r="1604">
          <cell r="A1604">
            <v>234</v>
          </cell>
          <cell r="C1604" t="str">
            <v>سفر وإقامة وإنتقالات</v>
          </cell>
          <cell r="K1604">
            <v>12</v>
          </cell>
        </row>
        <row r="1605">
          <cell r="A1605">
            <v>20</v>
          </cell>
          <cell r="C1605" t="str">
            <v>سفر وإقامة وإنتقالات</v>
          </cell>
          <cell r="K1605">
            <v>12</v>
          </cell>
        </row>
        <row r="1606">
          <cell r="A1606">
            <v>75</v>
          </cell>
          <cell r="C1606" t="str">
            <v>سفر وإقامة وإنتقالات</v>
          </cell>
          <cell r="K1606">
            <v>12</v>
          </cell>
        </row>
        <row r="1607">
          <cell r="A1607">
            <v>250</v>
          </cell>
          <cell r="C1607" t="str">
            <v>مصاريف سيارات</v>
          </cell>
          <cell r="K1607">
            <v>12</v>
          </cell>
        </row>
        <row r="1608">
          <cell r="A1608">
            <v>300</v>
          </cell>
          <cell r="C1608" t="str">
            <v>مصاريف سيارات</v>
          </cell>
          <cell r="K1608">
            <v>12</v>
          </cell>
        </row>
        <row r="1609">
          <cell r="A1609">
            <v>100</v>
          </cell>
          <cell r="C1609" t="str">
            <v>مصروفات ومستلزمات نظافة</v>
          </cell>
          <cell r="K1609">
            <v>12</v>
          </cell>
        </row>
        <row r="1610">
          <cell r="A1610">
            <v>1.45</v>
          </cell>
          <cell r="C1610" t="str">
            <v>إكراميات</v>
          </cell>
          <cell r="K1610">
            <v>12</v>
          </cell>
        </row>
        <row r="1611">
          <cell r="A1611">
            <v>50</v>
          </cell>
          <cell r="C1611" t="str">
            <v>إكراميات</v>
          </cell>
          <cell r="K1611">
            <v>12</v>
          </cell>
        </row>
        <row r="1612">
          <cell r="A1612">
            <v>80</v>
          </cell>
          <cell r="C1612" t="str">
            <v>إكراميات</v>
          </cell>
          <cell r="K1612">
            <v>12</v>
          </cell>
        </row>
        <row r="1613">
          <cell r="A1613">
            <v>130</v>
          </cell>
          <cell r="C1613" t="str">
            <v>إكراميات</v>
          </cell>
          <cell r="K1613">
            <v>12</v>
          </cell>
        </row>
        <row r="1614">
          <cell r="A1614">
            <v>2.2999999999999998</v>
          </cell>
          <cell r="C1614" t="str">
            <v>إكراميات</v>
          </cell>
          <cell r="K1614">
            <v>12</v>
          </cell>
        </row>
        <row r="1615">
          <cell r="A1615">
            <v>295</v>
          </cell>
          <cell r="C1615" t="str">
            <v>مصاريف متنوعة</v>
          </cell>
          <cell r="K1615">
            <v>12</v>
          </cell>
        </row>
        <row r="1616">
          <cell r="A1616">
            <v>1700</v>
          </cell>
          <cell r="C1616" t="str">
            <v>مصاريف متنوعة</v>
          </cell>
          <cell r="K1616">
            <v>12</v>
          </cell>
        </row>
        <row r="1617">
          <cell r="A1617">
            <v>130</v>
          </cell>
          <cell r="C1617" t="str">
            <v>السيدة / مروة عمر مكرم</v>
          </cell>
          <cell r="K1617">
            <v>12</v>
          </cell>
        </row>
        <row r="1618">
          <cell r="A1618">
            <v>315</v>
          </cell>
          <cell r="C1618" t="str">
            <v>السيدة / هنى عماد مكرم</v>
          </cell>
          <cell r="K1618">
            <v>12</v>
          </cell>
        </row>
        <row r="1619">
          <cell r="B1619">
            <v>4726.3999999999996</v>
          </cell>
          <cell r="C1619" t="str">
            <v>الأهلى سوسيتية جنرال - جنية مصرى</v>
          </cell>
          <cell r="K1619">
            <v>12</v>
          </cell>
        </row>
        <row r="1620">
          <cell r="A1620">
            <v>829100</v>
          </cell>
          <cell r="C1620" t="str">
            <v>الأستاذ / محمد عمر مكرم</v>
          </cell>
          <cell r="K1620">
            <v>12</v>
          </cell>
        </row>
        <row r="1621">
          <cell r="B1621">
            <v>828925.79</v>
          </cell>
          <cell r="C1621" t="str">
            <v>آى تى إس للتجارة والتوكيلات التجارية (ش.م.م)</v>
          </cell>
          <cell r="K1621">
            <v>12</v>
          </cell>
        </row>
        <row r="1622">
          <cell r="B1622">
            <v>174.21</v>
          </cell>
          <cell r="C1622" t="str">
            <v>أرباح بيع إستثمارات</v>
          </cell>
          <cell r="K1622">
            <v>12</v>
          </cell>
        </row>
        <row r="1623">
          <cell r="A1623">
            <v>37965.760000000002</v>
          </cell>
          <cell r="C1623" t="str">
            <v>الأهلى سوسيتية جنرال - جنية مصرى</v>
          </cell>
          <cell r="K1623">
            <v>12</v>
          </cell>
        </row>
        <row r="1624">
          <cell r="B1624">
            <v>37564.239999999998</v>
          </cell>
          <cell r="C1624" t="str">
            <v>وثائق صندوق ثمـــار</v>
          </cell>
          <cell r="K1624">
            <v>12</v>
          </cell>
        </row>
        <row r="1625">
          <cell r="B1625">
            <v>401.52</v>
          </cell>
          <cell r="C1625" t="str">
            <v>أرباح إسترداد وثائق صندوق ثمـــار</v>
          </cell>
          <cell r="K1625">
            <v>12</v>
          </cell>
        </row>
        <row r="1626">
          <cell r="A1626">
            <v>115</v>
          </cell>
          <cell r="C1626" t="str">
            <v>الأهلى سوسيتية جنرال - جنية مصرى</v>
          </cell>
          <cell r="K1626">
            <v>12</v>
          </cell>
        </row>
        <row r="1627">
          <cell r="B1627">
            <v>115</v>
          </cell>
          <cell r="C1627" t="str">
            <v>سلف وعهد تحت التسوية - أشرف صدقى</v>
          </cell>
          <cell r="K1627">
            <v>12</v>
          </cell>
        </row>
        <row r="1628">
          <cell r="A1628">
            <v>24000</v>
          </cell>
          <cell r="C1628" t="str">
            <v>الأستاذ / محمد عمر مكرم</v>
          </cell>
          <cell r="K1628">
            <v>12</v>
          </cell>
        </row>
        <row r="1629">
          <cell r="B1629">
            <v>24000</v>
          </cell>
          <cell r="C1629" t="str">
            <v>الأهلى سوسيتية جنرال - جنية مصرى</v>
          </cell>
          <cell r="K1629">
            <v>12</v>
          </cell>
        </row>
        <row r="1630">
          <cell r="A1630">
            <v>7000</v>
          </cell>
          <cell r="C1630" t="str">
            <v>سلف وعهد تحت التسوية - حمدى صدقى</v>
          </cell>
          <cell r="K1630">
            <v>12</v>
          </cell>
        </row>
        <row r="1631">
          <cell r="B1631">
            <v>7000</v>
          </cell>
          <cell r="C1631" t="str">
            <v>الأهلى سوسيتية جنرال - جنية مصرى</v>
          </cell>
          <cell r="K1631">
            <v>12</v>
          </cell>
        </row>
        <row r="1632">
          <cell r="A1632">
            <v>5749.25</v>
          </cell>
          <cell r="C1632" t="str">
            <v>الأهلى سوسيتية جنرال - جنية مصرى</v>
          </cell>
          <cell r="K1632">
            <v>12</v>
          </cell>
        </row>
        <row r="1633">
          <cell r="B1633">
            <v>5687.02</v>
          </cell>
          <cell r="C1633" t="str">
            <v>وثائق صندوق ثمـــار</v>
          </cell>
          <cell r="K1633">
            <v>12</v>
          </cell>
        </row>
        <row r="1634">
          <cell r="B1634">
            <v>62.23</v>
          </cell>
          <cell r="C1634" t="str">
            <v>أرباح إسترداد وثائق صندوق ثمـــار</v>
          </cell>
          <cell r="K1634">
            <v>12</v>
          </cell>
        </row>
        <row r="1635">
          <cell r="A1635">
            <v>3387.75</v>
          </cell>
          <cell r="C1635" t="str">
            <v>هيئة التأمينات الإجتماعية</v>
          </cell>
          <cell r="K1635">
            <v>12</v>
          </cell>
        </row>
        <row r="1636">
          <cell r="B1636">
            <v>3387.75</v>
          </cell>
          <cell r="C1636" t="str">
            <v>الأهلى سوسيتية جنرال - جنية مصرى</v>
          </cell>
          <cell r="K1636">
            <v>12</v>
          </cell>
        </row>
        <row r="1637">
          <cell r="A1637">
            <v>2783.41</v>
          </cell>
          <cell r="C1637" t="str">
            <v>مصاريف تليفون وبريد وإنترنت</v>
          </cell>
          <cell r="K1637">
            <v>12</v>
          </cell>
        </row>
        <row r="1638">
          <cell r="A1638">
            <v>259.05</v>
          </cell>
          <cell r="C1638" t="str">
            <v>سلف وعهد تحت التسوية - هدى عثمان</v>
          </cell>
          <cell r="K1638">
            <v>12</v>
          </cell>
        </row>
        <row r="1639">
          <cell r="A1639">
            <v>161.86000000000001</v>
          </cell>
          <cell r="C1639" t="str">
            <v>سلف وعهد تحت التسوية - أشرف صدقى</v>
          </cell>
          <cell r="K1639">
            <v>12</v>
          </cell>
        </row>
        <row r="1640">
          <cell r="A1640">
            <v>238.91</v>
          </cell>
          <cell r="C1640" t="str">
            <v>سلف وعهد تحت التسوية - حمدى صدقى</v>
          </cell>
          <cell r="K1640">
            <v>12</v>
          </cell>
        </row>
        <row r="1641">
          <cell r="A1641">
            <v>51.08</v>
          </cell>
          <cell r="C1641" t="str">
            <v>سلف وعهد تحت التسوية - جمال عوض اللة</v>
          </cell>
          <cell r="K1641">
            <v>12</v>
          </cell>
        </row>
        <row r="1642">
          <cell r="A1642">
            <v>71.88</v>
          </cell>
          <cell r="C1642" t="str">
            <v>مدينون متنوعون - إيناس سالم</v>
          </cell>
          <cell r="K1642">
            <v>12</v>
          </cell>
        </row>
        <row r="1643">
          <cell r="A1643">
            <v>82.05</v>
          </cell>
          <cell r="C1643" t="str">
            <v>مدينون متنوعون - أحمد تاج</v>
          </cell>
          <cell r="K1643">
            <v>12</v>
          </cell>
        </row>
        <row r="1644">
          <cell r="A1644">
            <v>71.88</v>
          </cell>
          <cell r="C1644" t="str">
            <v>مدينون متنوعون - محمد إسماعيل</v>
          </cell>
          <cell r="K1644">
            <v>12</v>
          </cell>
        </row>
        <row r="1645">
          <cell r="A1645">
            <v>137.16</v>
          </cell>
          <cell r="C1645" t="str">
            <v>مدينون متنوعون - أحمد محفوظ</v>
          </cell>
          <cell r="K1645">
            <v>12</v>
          </cell>
        </row>
        <row r="1646">
          <cell r="A1646">
            <v>31.04</v>
          </cell>
          <cell r="C1646" t="str">
            <v>مدينون متنوعون - يسرى عبدة متولى</v>
          </cell>
          <cell r="K1646">
            <v>12</v>
          </cell>
        </row>
        <row r="1647">
          <cell r="A1647">
            <v>81.42</v>
          </cell>
          <cell r="C1647" t="str">
            <v>مدينون متنوعون - محمود عبدة</v>
          </cell>
          <cell r="K1647">
            <v>12</v>
          </cell>
        </row>
        <row r="1648">
          <cell r="A1648">
            <v>12.59</v>
          </cell>
          <cell r="C1648" t="str">
            <v>مدينون متنوعون - فاطمة الناظر</v>
          </cell>
          <cell r="K1648">
            <v>12</v>
          </cell>
        </row>
        <row r="1649">
          <cell r="A1649">
            <v>55.43</v>
          </cell>
          <cell r="C1649" t="str">
            <v>دائنون متنوعون - الأستاذ / مكرم عثمان</v>
          </cell>
          <cell r="K1649">
            <v>12</v>
          </cell>
        </row>
        <row r="1650">
          <cell r="A1650">
            <v>1505.2</v>
          </cell>
          <cell r="C1650" t="str">
            <v>الأستاذ / عمر مكرم</v>
          </cell>
          <cell r="K1650">
            <v>12</v>
          </cell>
        </row>
        <row r="1651">
          <cell r="A1651">
            <v>497.49</v>
          </cell>
          <cell r="C1651" t="str">
            <v>الأستاذ / محمد عمر مكرم</v>
          </cell>
          <cell r="K1651">
            <v>12</v>
          </cell>
        </row>
        <row r="1652">
          <cell r="A1652">
            <v>1837.16</v>
          </cell>
          <cell r="C1652" t="str">
            <v>الأستاذ / إبراهيم عماد مكرم</v>
          </cell>
          <cell r="K1652">
            <v>12</v>
          </cell>
        </row>
        <row r="1653">
          <cell r="A1653">
            <v>1042.04</v>
          </cell>
          <cell r="C1653" t="str">
            <v>السيدة / مروة عمر مكرم</v>
          </cell>
          <cell r="K1653">
            <v>12</v>
          </cell>
        </row>
        <row r="1654">
          <cell r="A1654">
            <v>456.55</v>
          </cell>
          <cell r="C1654" t="str">
            <v>السيدة / هنى عماد مكرم</v>
          </cell>
          <cell r="K1654">
            <v>12</v>
          </cell>
        </row>
        <row r="1655">
          <cell r="B1655">
            <v>9376.2000000000007</v>
          </cell>
          <cell r="C1655" t="str">
            <v>الأهلى سوسيتية جنرال - جنية مصرى</v>
          </cell>
          <cell r="K1655">
            <v>12</v>
          </cell>
        </row>
        <row r="1656">
          <cell r="A1656">
            <v>51.1</v>
          </cell>
          <cell r="C1656" t="str">
            <v>الأهلى سوسيتية جنرال - جنية مصرى</v>
          </cell>
          <cell r="K1656">
            <v>12</v>
          </cell>
        </row>
        <row r="1657">
          <cell r="A1657">
            <v>1369.95</v>
          </cell>
          <cell r="C1657" t="str">
            <v>الأهلى سوسيتية جنرال - جنية مصرى</v>
          </cell>
          <cell r="K1657">
            <v>12</v>
          </cell>
        </row>
        <row r="1658">
          <cell r="A1658">
            <v>0.01</v>
          </cell>
          <cell r="C1658" t="str">
            <v>مصاريف متنوعة</v>
          </cell>
          <cell r="K1658">
            <v>12</v>
          </cell>
        </row>
        <row r="1659">
          <cell r="B1659">
            <v>51.1</v>
          </cell>
          <cell r="C1659" t="str">
            <v>سلف وعهد تحت التسوية - جمال عوض اللة</v>
          </cell>
          <cell r="K1659">
            <v>12</v>
          </cell>
        </row>
        <row r="1660">
          <cell r="B1660">
            <v>1369.95</v>
          </cell>
          <cell r="C1660" t="str">
            <v>مدينون متنوعون - أحمد محفوظ</v>
          </cell>
          <cell r="K1660">
            <v>12</v>
          </cell>
        </row>
        <row r="1661">
          <cell r="B1661">
            <v>0.01</v>
          </cell>
          <cell r="C1661" t="str">
            <v>سلف وعهد تحت التسوية - جمال عوض اللة</v>
          </cell>
          <cell r="K1661">
            <v>12</v>
          </cell>
        </row>
        <row r="1662">
          <cell r="A1662">
            <v>5586</v>
          </cell>
          <cell r="C1662" t="str">
            <v>الأستاذ / إبراهيم عماد مكرم</v>
          </cell>
          <cell r="K1662">
            <v>12</v>
          </cell>
        </row>
        <row r="1663">
          <cell r="A1663">
            <v>1414</v>
          </cell>
          <cell r="C1663" t="str">
            <v>الأهلى سوسيتية جنرال - جنية مصرى</v>
          </cell>
          <cell r="K1663">
            <v>12</v>
          </cell>
        </row>
        <row r="1664">
          <cell r="B1664">
            <v>7000</v>
          </cell>
          <cell r="C1664" t="str">
            <v>سلف وعهد تحت التسوية - حمدى صدقى</v>
          </cell>
          <cell r="K1664">
            <v>12</v>
          </cell>
        </row>
        <row r="1665">
          <cell r="A1665">
            <v>2726.15</v>
          </cell>
          <cell r="C1665" t="str">
            <v>وثائق صندوق ثمـــار</v>
          </cell>
          <cell r="K1665">
            <v>12</v>
          </cell>
        </row>
        <row r="1666">
          <cell r="B1666">
            <v>2726.15</v>
          </cell>
          <cell r="C1666" t="str">
            <v>الأهلى سوسيتية جنرال - جنية مصرى</v>
          </cell>
          <cell r="K1666">
            <v>12</v>
          </cell>
        </row>
        <row r="1667">
          <cell r="A1667">
            <v>1800000</v>
          </cell>
          <cell r="C1667" t="str">
            <v>إيرادات مستحقة</v>
          </cell>
          <cell r="K1667">
            <v>12</v>
          </cell>
        </row>
        <row r="1668">
          <cell r="B1668">
            <v>1800000</v>
          </cell>
          <cell r="C1668" t="str">
            <v>إيرادات إستثمارات</v>
          </cell>
          <cell r="K1668">
            <v>12</v>
          </cell>
        </row>
        <row r="1669">
          <cell r="A1669">
            <v>10003.69</v>
          </cell>
          <cell r="C1669" t="str">
            <v>الأهلى سوسيتية جنرال - جنية مصرى</v>
          </cell>
          <cell r="K1669">
            <v>12</v>
          </cell>
        </row>
        <row r="1670">
          <cell r="B1670">
            <v>9880.58</v>
          </cell>
          <cell r="C1670" t="str">
            <v>وثائق صندوق ثمـــار</v>
          </cell>
          <cell r="K1670">
            <v>12</v>
          </cell>
        </row>
        <row r="1671">
          <cell r="B1671">
            <v>123.11</v>
          </cell>
          <cell r="C1671" t="str">
            <v>أرباح إسترداد وثائق صندوق ثمـــار</v>
          </cell>
          <cell r="K1671">
            <v>12</v>
          </cell>
        </row>
        <row r="1672">
          <cell r="A1672">
            <v>10000</v>
          </cell>
          <cell r="C1672" t="str">
            <v>رسوم حكومية وتراخيص وإشتراكات</v>
          </cell>
          <cell r="K1672">
            <v>12</v>
          </cell>
        </row>
        <row r="1673">
          <cell r="B1673">
            <v>10000</v>
          </cell>
          <cell r="C1673" t="str">
            <v>الأهلى سوسيتية جنرال - جنية مصرى</v>
          </cell>
          <cell r="K1673">
            <v>12</v>
          </cell>
        </row>
        <row r="1674">
          <cell r="A1674">
            <v>50000</v>
          </cell>
          <cell r="C1674" t="str">
            <v>الأهلى سوسيتية جنرال - جنية مصرى</v>
          </cell>
          <cell r="K1674">
            <v>12</v>
          </cell>
        </row>
        <row r="1675">
          <cell r="B1675">
            <v>50000</v>
          </cell>
          <cell r="C1675" t="str">
            <v>الشركة المالية للتجارة - سوفيكو</v>
          </cell>
          <cell r="K1675">
            <v>12</v>
          </cell>
        </row>
        <row r="1676">
          <cell r="A1676">
            <v>250</v>
          </cell>
          <cell r="C1676" t="str">
            <v>مصاريف تليفون وبريد وإنترنت</v>
          </cell>
          <cell r="K1676">
            <v>12</v>
          </cell>
        </row>
        <row r="1677">
          <cell r="A1677">
            <v>1500</v>
          </cell>
          <cell r="C1677" t="str">
            <v>مصاريف تليفون وبريد وإنترنت</v>
          </cell>
          <cell r="K1677">
            <v>12</v>
          </cell>
        </row>
        <row r="1678">
          <cell r="A1678">
            <v>519.95000000000005</v>
          </cell>
          <cell r="C1678" t="str">
            <v>مياة وإنارة وغاز</v>
          </cell>
          <cell r="K1678">
            <v>12</v>
          </cell>
        </row>
        <row r="1679">
          <cell r="A1679">
            <v>120</v>
          </cell>
          <cell r="C1679" t="str">
            <v>مصاريف إصلاح وصيانة</v>
          </cell>
          <cell r="K1679">
            <v>12</v>
          </cell>
        </row>
        <row r="1680">
          <cell r="A1680">
            <v>250</v>
          </cell>
          <cell r="C1680" t="str">
            <v>مصاريف إصلاح وصيانة</v>
          </cell>
          <cell r="K1680">
            <v>12</v>
          </cell>
        </row>
        <row r="1681">
          <cell r="A1681">
            <v>850</v>
          </cell>
          <cell r="C1681" t="str">
            <v>مصاريف إصلاح وصيانة</v>
          </cell>
          <cell r="K1681">
            <v>12</v>
          </cell>
        </row>
        <row r="1682">
          <cell r="A1682">
            <v>330</v>
          </cell>
          <cell r="C1682" t="str">
            <v>مصاريف إصلاح وصيانة</v>
          </cell>
          <cell r="K1682">
            <v>12</v>
          </cell>
        </row>
        <row r="1683">
          <cell r="A1683">
            <v>30</v>
          </cell>
          <cell r="C1683" t="str">
            <v>أدوات مكتبية ومطبوعات</v>
          </cell>
          <cell r="K1683">
            <v>12</v>
          </cell>
        </row>
        <row r="1684">
          <cell r="A1684">
            <v>194.75</v>
          </cell>
          <cell r="C1684" t="str">
            <v>ضيافة وإستقبال</v>
          </cell>
          <cell r="K1684">
            <v>12</v>
          </cell>
        </row>
        <row r="1685">
          <cell r="A1685">
            <v>85</v>
          </cell>
          <cell r="C1685" t="str">
            <v>ضيافة وإستقبال</v>
          </cell>
          <cell r="K1685">
            <v>12</v>
          </cell>
        </row>
        <row r="1686">
          <cell r="A1686">
            <v>225</v>
          </cell>
          <cell r="C1686" t="str">
            <v>سفر وإقامة وإنتقالات</v>
          </cell>
          <cell r="K1686">
            <v>12</v>
          </cell>
        </row>
        <row r="1687">
          <cell r="A1687">
            <v>290</v>
          </cell>
          <cell r="C1687" t="str">
            <v>مصاريف سيارات</v>
          </cell>
          <cell r="K1687">
            <v>12</v>
          </cell>
        </row>
        <row r="1688">
          <cell r="A1688">
            <v>62</v>
          </cell>
          <cell r="C1688" t="str">
            <v>مصروفات ومستلزمات نظافة</v>
          </cell>
          <cell r="K1688">
            <v>12</v>
          </cell>
        </row>
        <row r="1689">
          <cell r="A1689">
            <v>100</v>
          </cell>
          <cell r="C1689" t="str">
            <v>مصروفات ومستلزمات نظافة</v>
          </cell>
          <cell r="K1689">
            <v>12</v>
          </cell>
        </row>
        <row r="1690">
          <cell r="A1690">
            <v>130</v>
          </cell>
          <cell r="C1690" t="str">
            <v>إكراميات</v>
          </cell>
          <cell r="K1690">
            <v>12</v>
          </cell>
        </row>
        <row r="1691">
          <cell r="A1691">
            <v>42</v>
          </cell>
          <cell r="C1691" t="str">
            <v>إكراميات</v>
          </cell>
          <cell r="K1691">
            <v>12</v>
          </cell>
        </row>
        <row r="1692">
          <cell r="A1692">
            <v>50</v>
          </cell>
          <cell r="C1692" t="str">
            <v>إكراميات</v>
          </cell>
          <cell r="K1692">
            <v>12</v>
          </cell>
        </row>
        <row r="1693">
          <cell r="A1693">
            <v>175</v>
          </cell>
          <cell r="C1693" t="str">
            <v>مصاريف متنوعة</v>
          </cell>
          <cell r="K1693">
            <v>12</v>
          </cell>
        </row>
        <row r="1694">
          <cell r="A1694">
            <v>400</v>
          </cell>
          <cell r="C1694" t="str">
            <v>مصاريف متنوعة</v>
          </cell>
          <cell r="K1694">
            <v>12</v>
          </cell>
        </row>
        <row r="1695">
          <cell r="A1695">
            <v>505</v>
          </cell>
          <cell r="C1695" t="str">
            <v>الأستاذ / إبراهيم عماد مكرم</v>
          </cell>
          <cell r="K1695">
            <v>12</v>
          </cell>
        </row>
        <row r="1696">
          <cell r="B1696">
            <v>6108.7</v>
          </cell>
          <cell r="C1696" t="str">
            <v>الأهلى سوسيتية جنرال - جنية مصرى</v>
          </cell>
          <cell r="K1696">
            <v>12</v>
          </cell>
        </row>
        <row r="1697">
          <cell r="A1697">
            <v>4380</v>
          </cell>
          <cell r="C1697" t="str">
            <v>مدينون متنوعون - شركة إنسبشن</v>
          </cell>
          <cell r="K1697">
            <v>12</v>
          </cell>
        </row>
        <row r="1698">
          <cell r="B1698">
            <v>4380</v>
          </cell>
          <cell r="C1698" t="str">
            <v>الأهلى سوسيتية جنرال - جنية مصرى</v>
          </cell>
          <cell r="K1698">
            <v>12</v>
          </cell>
        </row>
        <row r="1699">
          <cell r="A1699">
            <v>5026.42</v>
          </cell>
          <cell r="C1699" t="str">
            <v>مصاريف متنوعة</v>
          </cell>
          <cell r="K1699">
            <v>12</v>
          </cell>
        </row>
        <row r="1700">
          <cell r="B1700">
            <v>5026.42</v>
          </cell>
          <cell r="C1700" t="str">
            <v>الأهلى سوسيتية جنرال - جنية مصرى</v>
          </cell>
          <cell r="K1700">
            <v>12</v>
          </cell>
        </row>
        <row r="1701">
          <cell r="A1701">
            <v>34567.08</v>
          </cell>
          <cell r="C1701" t="str">
            <v>وثائق صندوق ثمـــار</v>
          </cell>
          <cell r="K1701">
            <v>12</v>
          </cell>
        </row>
        <row r="1702">
          <cell r="B1702">
            <v>34567.08</v>
          </cell>
          <cell r="C1702" t="str">
            <v>الأهلى سوسيتية جنرال - جنية مصرى</v>
          </cell>
          <cell r="K1702">
            <v>12</v>
          </cell>
        </row>
        <row r="1703">
          <cell r="A1703">
            <v>34.700000000000003</v>
          </cell>
          <cell r="C1703" t="str">
            <v>الأهلى سوسيتية جنرال - دولار أمريكى</v>
          </cell>
          <cell r="K1703">
            <v>12</v>
          </cell>
        </row>
        <row r="1704">
          <cell r="A1704">
            <v>0.51</v>
          </cell>
          <cell r="C1704" t="str">
            <v>فروق تقييم عملات أجنبية</v>
          </cell>
          <cell r="K1704">
            <v>12</v>
          </cell>
        </row>
        <row r="1705">
          <cell r="B1705">
            <v>35.21</v>
          </cell>
          <cell r="C1705" t="str">
            <v>الأهلى سوسيتية جنرال - جنية مصرى</v>
          </cell>
          <cell r="K1705">
            <v>12</v>
          </cell>
        </row>
        <row r="1706">
          <cell r="A1706">
            <v>55010.85</v>
          </cell>
          <cell r="C1706" t="str">
            <v>الأهلى سوسيتية جنرال - جنية مصرى</v>
          </cell>
          <cell r="K1706">
            <v>12</v>
          </cell>
        </row>
        <row r="1707">
          <cell r="A1707">
            <v>28680.21</v>
          </cell>
          <cell r="C1707" t="str">
            <v>الأهلى سوسيتية جنرال - جنية مصرى</v>
          </cell>
          <cell r="K1707">
            <v>12</v>
          </cell>
        </row>
        <row r="1708">
          <cell r="B1708">
            <v>55010.85</v>
          </cell>
          <cell r="C1708" t="str">
            <v>الأستاذ / عمر مكرم</v>
          </cell>
          <cell r="K1708">
            <v>12</v>
          </cell>
        </row>
        <row r="1709">
          <cell r="B1709">
            <v>28680.21</v>
          </cell>
          <cell r="C1709" t="str">
            <v>الأستاذ / محمد عمر مكرم</v>
          </cell>
          <cell r="K1709">
            <v>12</v>
          </cell>
        </row>
        <row r="1710">
          <cell r="A1710">
            <v>1106.9100000000001</v>
          </cell>
          <cell r="C1710" t="str">
            <v>الأستاذ / عمر مكرم</v>
          </cell>
          <cell r="K1710">
            <v>12</v>
          </cell>
        </row>
        <row r="1711">
          <cell r="A1711">
            <v>12.59</v>
          </cell>
          <cell r="C1711" t="str">
            <v>الأستاذ / عمر مكرم</v>
          </cell>
          <cell r="K1711">
            <v>12</v>
          </cell>
        </row>
        <row r="1712">
          <cell r="B1712">
            <v>1106.9100000000001</v>
          </cell>
          <cell r="C1712" t="str">
            <v>مدينون متنوعون - إيناس سالم</v>
          </cell>
          <cell r="K1712">
            <v>12</v>
          </cell>
        </row>
        <row r="1713">
          <cell r="B1713">
            <v>12.59</v>
          </cell>
          <cell r="C1713" t="str">
            <v>مدينون متنوعون - فاطمة الناظر</v>
          </cell>
          <cell r="K1713">
            <v>12</v>
          </cell>
        </row>
        <row r="1714">
          <cell r="A1714">
            <v>151.77000000000001</v>
          </cell>
          <cell r="C1714" t="str">
            <v>وثائق صندوق ثمـــار</v>
          </cell>
          <cell r="K1714">
            <v>12</v>
          </cell>
        </row>
        <row r="1715">
          <cell r="B1715">
            <v>151.77000000000001</v>
          </cell>
          <cell r="C1715" t="str">
            <v>الأهلى سوسيتية جنرال - جنية مصرى</v>
          </cell>
          <cell r="K1715">
            <v>12</v>
          </cell>
        </row>
        <row r="1716">
          <cell r="A1716">
            <v>521782.57</v>
          </cell>
          <cell r="C1716" t="str">
            <v>الأهلى سوسيتية جنرال - دولار أمريكى</v>
          </cell>
          <cell r="K1716">
            <v>12</v>
          </cell>
        </row>
        <row r="1717">
          <cell r="B1717">
            <v>521782.57</v>
          </cell>
          <cell r="C1717" t="str">
            <v>إيرادات مستحقة</v>
          </cell>
          <cell r="K1717">
            <v>12</v>
          </cell>
        </row>
        <row r="1718">
          <cell r="A1718">
            <v>521782.57</v>
          </cell>
          <cell r="C1718" t="str">
            <v>الأستاذ / محمد عمر مكرم</v>
          </cell>
          <cell r="K1718">
            <v>12</v>
          </cell>
        </row>
        <row r="1719">
          <cell r="B1719">
            <v>521782.57</v>
          </cell>
          <cell r="C1719" t="str">
            <v>الأهلى سوسيتية جنرال - دولار أمريكى</v>
          </cell>
          <cell r="K1719">
            <v>12</v>
          </cell>
        </row>
        <row r="1720">
          <cell r="A1720">
            <v>127974.99</v>
          </cell>
          <cell r="C1720" t="str">
            <v>الأهلى سوسيتية جنرال - جنية مصرى</v>
          </cell>
          <cell r="K1720">
            <v>12</v>
          </cell>
        </row>
        <row r="1721">
          <cell r="B1721">
            <v>126637.68</v>
          </cell>
          <cell r="C1721" t="str">
            <v>وثائق صندوق ثمـــار</v>
          </cell>
          <cell r="K1721">
            <v>12</v>
          </cell>
        </row>
        <row r="1722">
          <cell r="B1722">
            <v>1337.31</v>
          </cell>
          <cell r="C1722" t="str">
            <v>أرباح إسترداد وثائق صندوق ثمـــار</v>
          </cell>
          <cell r="K1722">
            <v>12</v>
          </cell>
        </row>
        <row r="1723">
          <cell r="A1723">
            <v>9719.61</v>
          </cell>
          <cell r="C1723" t="str">
            <v>الأهلى سوسيتية جنرال - جنية مصرى</v>
          </cell>
          <cell r="K1723">
            <v>12</v>
          </cell>
        </row>
        <row r="1724">
          <cell r="B1724">
            <v>9719.61</v>
          </cell>
          <cell r="C1724" t="str">
            <v>الشركة المالية للتجارة - سوفيكو</v>
          </cell>
          <cell r="K1724">
            <v>12</v>
          </cell>
        </row>
        <row r="1725">
          <cell r="A1725">
            <v>4282.6099999999997</v>
          </cell>
          <cell r="C1725" t="str">
            <v>العربى الأفريقى - جنية مصرى</v>
          </cell>
          <cell r="K1725">
            <v>12</v>
          </cell>
        </row>
        <row r="1726">
          <cell r="B1726">
            <v>3985.15</v>
          </cell>
          <cell r="C1726" t="str">
            <v>وثائق صندوق جُمــان</v>
          </cell>
          <cell r="K1726">
            <v>12</v>
          </cell>
        </row>
        <row r="1727">
          <cell r="B1727">
            <v>297.45999999999998</v>
          </cell>
          <cell r="C1727" t="str">
            <v>أرباح إسترداد وثائق صندوق جُمــان</v>
          </cell>
          <cell r="K1727">
            <v>12</v>
          </cell>
        </row>
        <row r="1728">
          <cell r="A1728">
            <v>87886.86</v>
          </cell>
          <cell r="C1728" t="str">
            <v>أجور ومرتبات</v>
          </cell>
          <cell r="K1728">
            <v>12</v>
          </cell>
        </row>
        <row r="1729">
          <cell r="A1729">
            <v>1500</v>
          </cell>
          <cell r="C1729" t="str">
            <v>الأستاذ / إبراهيم عماد مكرم</v>
          </cell>
          <cell r="K1729">
            <v>12</v>
          </cell>
        </row>
        <row r="1730">
          <cell r="A1730">
            <v>2000</v>
          </cell>
          <cell r="C1730" t="str">
            <v>السيدة / هنى عماد مكرم</v>
          </cell>
          <cell r="K1730">
            <v>12</v>
          </cell>
        </row>
        <row r="1731">
          <cell r="A1731">
            <v>60693.5</v>
          </cell>
          <cell r="C1731" t="str">
            <v>الشركة المالية للتجارة - سوفيكو</v>
          </cell>
          <cell r="K1731">
            <v>12</v>
          </cell>
        </row>
        <row r="1732">
          <cell r="B1732">
            <v>3387.75</v>
          </cell>
          <cell r="C1732" t="str">
            <v>هيئة التأمينات الإجتماعية</v>
          </cell>
          <cell r="K1732">
            <v>12</v>
          </cell>
        </row>
        <row r="1733">
          <cell r="B1733">
            <v>7697.61</v>
          </cell>
          <cell r="C1733" t="str">
            <v>جارى مصلحة الضرائب - كسب عمل</v>
          </cell>
          <cell r="K1733">
            <v>12</v>
          </cell>
        </row>
        <row r="1734">
          <cell r="B1734">
            <v>400</v>
          </cell>
          <cell r="C1734" t="str">
            <v>سلف وعهد تحت التسوية - عيد مصطفى</v>
          </cell>
          <cell r="K1734">
            <v>12</v>
          </cell>
        </row>
        <row r="1735">
          <cell r="B1735">
            <v>170</v>
          </cell>
          <cell r="C1735" t="str">
            <v>سلف وعهد تحت التسوية - أشرف صدقى</v>
          </cell>
          <cell r="K1735">
            <v>12</v>
          </cell>
        </row>
        <row r="1736">
          <cell r="B1736">
            <v>325</v>
          </cell>
          <cell r="C1736" t="str">
            <v>سلف وعهد تحت التسوية - حمدى صدقى</v>
          </cell>
          <cell r="K1736">
            <v>12</v>
          </cell>
        </row>
        <row r="1737">
          <cell r="B1737">
            <v>1000</v>
          </cell>
          <cell r="C1737" t="str">
            <v>سلف وعهد تحت التسوية - حسن محمد حسن</v>
          </cell>
          <cell r="K1737">
            <v>12</v>
          </cell>
        </row>
        <row r="1738">
          <cell r="B1738">
            <v>150</v>
          </cell>
          <cell r="C1738" t="str">
            <v>مدينون متنوعون - مجدى الجابرى</v>
          </cell>
          <cell r="K1738">
            <v>12</v>
          </cell>
        </row>
        <row r="1739">
          <cell r="B1739">
            <v>220</v>
          </cell>
          <cell r="C1739" t="str">
            <v>مدينون متنوعون - وليد نبيل</v>
          </cell>
          <cell r="K1739">
            <v>12</v>
          </cell>
        </row>
        <row r="1740">
          <cell r="B1740">
            <v>138730</v>
          </cell>
          <cell r="C1740" t="str">
            <v>الأهلى سوسيتية جنرال - جنية مصرى</v>
          </cell>
          <cell r="K1740">
            <v>12</v>
          </cell>
        </row>
        <row r="1741">
          <cell r="A1741">
            <v>5060</v>
          </cell>
          <cell r="C1741" t="str">
            <v>دائنو توزيعات</v>
          </cell>
          <cell r="K1741">
            <v>12</v>
          </cell>
        </row>
        <row r="1742">
          <cell r="A1742">
            <v>540</v>
          </cell>
          <cell r="C1742" t="str">
            <v>الأستاذ / محمد عمر مكرم</v>
          </cell>
          <cell r="K1742">
            <v>12</v>
          </cell>
        </row>
        <row r="1743">
          <cell r="B1743">
            <v>5600</v>
          </cell>
          <cell r="C1743" t="str">
            <v>الأهلى سوسيتية جنرال - جنية مصرى</v>
          </cell>
          <cell r="K1743">
            <v>12</v>
          </cell>
        </row>
        <row r="1744">
          <cell r="A1744">
            <v>38500</v>
          </cell>
          <cell r="C1744" t="str">
            <v>الأهلى سوسيتية جنرال - جنية مصرى</v>
          </cell>
          <cell r="K1744">
            <v>12</v>
          </cell>
        </row>
        <row r="1745">
          <cell r="B1745">
            <v>38500</v>
          </cell>
          <cell r="C1745" t="str">
            <v>الشركة المالية للتجارة - سوفيكو</v>
          </cell>
          <cell r="K1745">
            <v>12</v>
          </cell>
        </row>
        <row r="1746">
          <cell r="A1746">
            <v>83450</v>
          </cell>
          <cell r="C1746" t="str">
            <v>شركة كونرينت للإستثمار العقارى</v>
          </cell>
          <cell r="K1746">
            <v>12</v>
          </cell>
        </row>
        <row r="1747">
          <cell r="B1747">
            <v>83450</v>
          </cell>
          <cell r="C1747" t="str">
            <v>الأهلى سوسيتية جنرال - جنية مصرى</v>
          </cell>
          <cell r="K1747">
            <v>12</v>
          </cell>
        </row>
        <row r="1748">
          <cell r="A1748">
            <v>181.42</v>
          </cell>
          <cell r="C1748" t="str">
            <v>الأهلى سوسيتية جنرال - جنية مصرى</v>
          </cell>
          <cell r="K1748">
            <v>12</v>
          </cell>
        </row>
        <row r="1749">
          <cell r="A1749">
            <v>164.13</v>
          </cell>
          <cell r="C1749" t="str">
            <v>الأهلى سوسيتية جنرال - جنية مصرى</v>
          </cell>
          <cell r="K1749">
            <v>12</v>
          </cell>
        </row>
        <row r="1750">
          <cell r="A1750">
            <v>160.31</v>
          </cell>
          <cell r="C1750" t="str">
            <v>الأهلى سوسيتية جنرال - جنية مصرى</v>
          </cell>
          <cell r="K1750">
            <v>12</v>
          </cell>
        </row>
        <row r="1751">
          <cell r="B1751">
            <v>181.42</v>
          </cell>
          <cell r="C1751" t="str">
            <v>سلف وعهد تحت التسوية - هدى عثمان</v>
          </cell>
          <cell r="K1751">
            <v>12</v>
          </cell>
        </row>
        <row r="1752">
          <cell r="B1752">
            <v>164.13</v>
          </cell>
          <cell r="C1752" t="str">
            <v>سلف وعهد تحت التسوية - أشرف صدقى</v>
          </cell>
          <cell r="K1752">
            <v>12</v>
          </cell>
        </row>
        <row r="1753">
          <cell r="B1753">
            <v>160.31</v>
          </cell>
          <cell r="C1753" t="str">
            <v>مدينون متنوعون - محمود عبدة</v>
          </cell>
          <cell r="K1753">
            <v>12</v>
          </cell>
        </row>
        <row r="1754">
          <cell r="A1754">
            <v>3.5</v>
          </cell>
          <cell r="C1754" t="str">
            <v>مصاريف تليفون وبريد وإنترنت</v>
          </cell>
          <cell r="K1754">
            <v>12</v>
          </cell>
        </row>
        <row r="1755">
          <cell r="A1755">
            <v>307</v>
          </cell>
          <cell r="C1755" t="str">
            <v>الشركة المالية للتجارة - سوفيكو</v>
          </cell>
          <cell r="K1755">
            <v>12</v>
          </cell>
        </row>
        <row r="1756">
          <cell r="A1756">
            <v>629.5</v>
          </cell>
          <cell r="C1756" t="str">
            <v>الأهلى سوسيتية جنرال - جنية مصرى</v>
          </cell>
          <cell r="K1756">
            <v>12</v>
          </cell>
        </row>
        <row r="1757">
          <cell r="B1757">
            <v>940</v>
          </cell>
          <cell r="C1757" t="str">
            <v>سلف وعهد تحت التسوية - هدى عثمان</v>
          </cell>
          <cell r="K1757">
            <v>12</v>
          </cell>
        </row>
        <row r="1758">
          <cell r="A1758">
            <v>639.58999999999992</v>
          </cell>
          <cell r="C1758" t="str">
            <v>مصروفات مستحقة</v>
          </cell>
          <cell r="K1758">
            <v>12</v>
          </cell>
        </row>
        <row r="1759">
          <cell r="A1759">
            <v>639.58999999999992</v>
          </cell>
          <cell r="C1759" t="str">
            <v>مصروفات مستحقة</v>
          </cell>
          <cell r="K1759">
            <v>12</v>
          </cell>
        </row>
        <row r="1760">
          <cell r="A1760">
            <v>639.58999999999992</v>
          </cell>
          <cell r="C1760" t="str">
            <v>إيجارات</v>
          </cell>
          <cell r="K1760">
            <v>12</v>
          </cell>
        </row>
        <row r="1761">
          <cell r="B1761">
            <v>1918.77</v>
          </cell>
          <cell r="C1761" t="str">
            <v>الأهلى سوسيتية جنرال - جنية مصرى</v>
          </cell>
          <cell r="K1761">
            <v>12</v>
          </cell>
        </row>
        <row r="1762">
          <cell r="A1762">
            <v>29793.65</v>
          </cell>
          <cell r="C1762" t="str">
            <v>دائنون متنوعون - شركة دايموند ميديكال سيرفيس</v>
          </cell>
          <cell r="K1762">
            <v>12</v>
          </cell>
        </row>
        <row r="1763">
          <cell r="B1763">
            <v>29793.65</v>
          </cell>
          <cell r="C1763" t="str">
            <v>الأهلى سوسيتية جنرال - جنية مصرى</v>
          </cell>
          <cell r="K1763">
            <v>12</v>
          </cell>
        </row>
        <row r="1764">
          <cell r="A1764">
            <v>4283.74</v>
          </cell>
          <cell r="C1764" t="str">
            <v>وثائق صندوق جُمــان</v>
          </cell>
          <cell r="K1764">
            <v>12</v>
          </cell>
        </row>
        <row r="1765">
          <cell r="B1765">
            <v>4283.74</v>
          </cell>
          <cell r="C1765" t="str">
            <v>العربى الأفريقى - جنية مصرى</v>
          </cell>
          <cell r="K1765">
            <v>12</v>
          </cell>
        </row>
        <row r="1766">
          <cell r="A1766">
            <v>151.88999999999999</v>
          </cell>
          <cell r="C1766" t="str">
            <v>الأهلى سوسيتية جنرال - جنية مصرى</v>
          </cell>
          <cell r="K1766">
            <v>12</v>
          </cell>
        </row>
        <row r="1767">
          <cell r="B1767">
            <v>150.25</v>
          </cell>
          <cell r="C1767" t="str">
            <v>وثائق صندوق ثمـــار</v>
          </cell>
          <cell r="K1767">
            <v>12</v>
          </cell>
        </row>
        <row r="1768">
          <cell r="B1768">
            <v>1.64</v>
          </cell>
          <cell r="C1768" t="str">
            <v>أرباح إسترداد وثائق صندوق ثمـــار</v>
          </cell>
          <cell r="K1768">
            <v>12</v>
          </cell>
        </row>
        <row r="1769">
          <cell r="A1769">
            <v>60</v>
          </cell>
          <cell r="C1769" t="str">
            <v>الأهلى سوسيتية جنرال - جنية مصرى</v>
          </cell>
          <cell r="K1769">
            <v>12</v>
          </cell>
        </row>
        <row r="1770">
          <cell r="A1770">
            <v>1078</v>
          </cell>
          <cell r="C1770" t="str">
            <v>الأهلى سوسيتية جنرال - جنية مصرى</v>
          </cell>
          <cell r="K1770">
            <v>12</v>
          </cell>
        </row>
        <row r="1771">
          <cell r="A1771">
            <v>3043.86</v>
          </cell>
          <cell r="C1771" t="str">
            <v>الأهلى سوسيتية جنرال - جنية مصرى</v>
          </cell>
          <cell r="K1771">
            <v>12</v>
          </cell>
        </row>
        <row r="1772">
          <cell r="B1772">
            <v>60</v>
          </cell>
          <cell r="C1772" t="str">
            <v>سلف وعهد تحت التسوية - هدى عثمان</v>
          </cell>
          <cell r="K1772">
            <v>12</v>
          </cell>
        </row>
        <row r="1773">
          <cell r="B1773">
            <v>1078</v>
          </cell>
          <cell r="C1773" t="str">
            <v>سلف وعهد تحت التسوية - حمدى صدقى</v>
          </cell>
          <cell r="K1773">
            <v>12</v>
          </cell>
        </row>
        <row r="1774">
          <cell r="B1774">
            <v>3043.86</v>
          </cell>
          <cell r="C1774" t="str">
            <v>مدينون متنوعون - محمد إسماعيل</v>
          </cell>
          <cell r="K1774">
            <v>12</v>
          </cell>
        </row>
        <row r="1775">
          <cell r="A1775">
            <v>190</v>
          </cell>
          <cell r="C1775" t="str">
            <v>مصاريف تليفون وبريد وإنترنت</v>
          </cell>
          <cell r="K1775">
            <v>12</v>
          </cell>
        </row>
        <row r="1776">
          <cell r="A1776">
            <v>57.1</v>
          </cell>
          <cell r="C1776" t="str">
            <v>مياة وإنارة وغاز</v>
          </cell>
          <cell r="K1776">
            <v>12</v>
          </cell>
        </row>
        <row r="1777">
          <cell r="A1777">
            <v>180</v>
          </cell>
          <cell r="C1777" t="str">
            <v>مصاريف إصلاح وصيانة</v>
          </cell>
          <cell r="K1777">
            <v>12</v>
          </cell>
        </row>
        <row r="1778">
          <cell r="A1778">
            <v>83.5</v>
          </cell>
          <cell r="C1778" t="str">
            <v>ضيافة وإستقبال</v>
          </cell>
          <cell r="K1778">
            <v>12</v>
          </cell>
        </row>
        <row r="1779">
          <cell r="A1779">
            <v>50</v>
          </cell>
          <cell r="C1779" t="str">
            <v>سفر وإقامة وإنتقالات</v>
          </cell>
          <cell r="K1779">
            <v>12</v>
          </cell>
        </row>
        <row r="1780">
          <cell r="A1780">
            <v>250</v>
          </cell>
          <cell r="C1780" t="str">
            <v>مصاريف سيارات</v>
          </cell>
          <cell r="K1780">
            <v>12</v>
          </cell>
        </row>
        <row r="1781">
          <cell r="A1781">
            <v>2.9</v>
          </cell>
          <cell r="C1781" t="str">
            <v>إكراميات</v>
          </cell>
          <cell r="K1781">
            <v>12</v>
          </cell>
        </row>
        <row r="1782">
          <cell r="A1782">
            <v>300</v>
          </cell>
          <cell r="C1782" t="str">
            <v>مصروفات مدفوعة مقدماً</v>
          </cell>
          <cell r="K1782">
            <v>12</v>
          </cell>
        </row>
        <row r="1783">
          <cell r="A1783">
            <v>100</v>
          </cell>
          <cell r="C1783" t="str">
            <v>الأستاذ / محمد عمر مكرم</v>
          </cell>
          <cell r="K1783">
            <v>12</v>
          </cell>
        </row>
        <row r="1784">
          <cell r="A1784">
            <v>130</v>
          </cell>
          <cell r="C1784" t="str">
            <v>السيدة / مروة عمر مكرم</v>
          </cell>
          <cell r="K1784">
            <v>12</v>
          </cell>
        </row>
        <row r="1785">
          <cell r="A1785">
            <v>350</v>
          </cell>
          <cell r="C1785" t="str">
            <v>السيدة / مروة عمر مكرم</v>
          </cell>
          <cell r="K1785">
            <v>12</v>
          </cell>
        </row>
        <row r="1786">
          <cell r="A1786">
            <v>5806.5</v>
          </cell>
          <cell r="C1786" t="str">
            <v>الأهلى سوسيتية جنرال - جنية مصرى</v>
          </cell>
          <cell r="K1786">
            <v>12</v>
          </cell>
        </row>
        <row r="1787">
          <cell r="B1787">
            <v>7500</v>
          </cell>
          <cell r="C1787" t="str">
            <v>سلف وعهد تحت التسوية - حمدى صدقى</v>
          </cell>
          <cell r="K1787">
            <v>12</v>
          </cell>
        </row>
        <row r="1788">
          <cell r="A1788">
            <v>37.5</v>
          </cell>
          <cell r="C1788" t="str">
            <v>مصاريف إصلاح وصيانة</v>
          </cell>
          <cell r="K1788">
            <v>12</v>
          </cell>
        </row>
        <row r="1789">
          <cell r="A1789">
            <v>1325</v>
          </cell>
          <cell r="C1789" t="str">
            <v>مصاريف سيارات</v>
          </cell>
          <cell r="K1789">
            <v>12</v>
          </cell>
        </row>
        <row r="1790">
          <cell r="A1790">
            <v>257</v>
          </cell>
          <cell r="C1790" t="str">
            <v>مصاريف سيارات</v>
          </cell>
          <cell r="K1790">
            <v>12</v>
          </cell>
        </row>
        <row r="1791">
          <cell r="A1791">
            <v>3587.61</v>
          </cell>
          <cell r="C1791" t="str">
            <v>مصاريف علاج</v>
          </cell>
          <cell r="K1791">
            <v>12</v>
          </cell>
        </row>
        <row r="1792">
          <cell r="B1792">
            <v>5207.1099999999997</v>
          </cell>
          <cell r="C1792" t="str">
            <v>مصروفات مدفوعة مقدماً</v>
          </cell>
          <cell r="K1792">
            <v>12</v>
          </cell>
        </row>
        <row r="1793">
          <cell r="A1793">
            <v>2587500</v>
          </cell>
          <cell r="C1793" t="str">
            <v>المهندس / محمد عمر مكرم</v>
          </cell>
          <cell r="K1793">
            <v>12</v>
          </cell>
        </row>
        <row r="1794">
          <cell r="B1794">
            <v>2587500</v>
          </cell>
          <cell r="C1794" t="str">
            <v>الشركة المصرية لتكنولوجيا المعلومات - بيانات (ش.م.م)</v>
          </cell>
          <cell r="K1794">
            <v>12</v>
          </cell>
        </row>
        <row r="1795">
          <cell r="A1795">
            <v>404248</v>
          </cell>
          <cell r="C1795" t="str">
            <v>إيرادات مستحقة</v>
          </cell>
          <cell r="K1795">
            <v>12</v>
          </cell>
        </row>
        <row r="1796">
          <cell r="B1796">
            <v>404248</v>
          </cell>
          <cell r="C1796" t="str">
            <v>إيرادات إستثمارات</v>
          </cell>
          <cell r="K1796">
            <v>12</v>
          </cell>
        </row>
        <row r="1797">
          <cell r="A1797">
            <v>2946.84</v>
          </cell>
          <cell r="C1797" t="str">
            <v>مصاريف تليفون وبريد وإنترنت</v>
          </cell>
          <cell r="K1797">
            <v>12</v>
          </cell>
        </row>
        <row r="1798">
          <cell r="A1798">
            <v>1379.08</v>
          </cell>
          <cell r="C1798" t="str">
            <v>مصاريف تليفون وبريد وإنترنت</v>
          </cell>
          <cell r="K1798">
            <v>12</v>
          </cell>
        </row>
        <row r="1799">
          <cell r="A1799">
            <v>12000</v>
          </cell>
          <cell r="C1799" t="str">
            <v>أتعاب مهنية</v>
          </cell>
          <cell r="K1799">
            <v>12</v>
          </cell>
        </row>
        <row r="1800">
          <cell r="A1800">
            <v>2662</v>
          </cell>
          <cell r="C1800" t="str">
            <v>أتعاب مهنية</v>
          </cell>
          <cell r="K1800">
            <v>12</v>
          </cell>
        </row>
        <row r="1801">
          <cell r="A1801">
            <v>1996.5</v>
          </cell>
          <cell r="C1801" t="str">
            <v>أتعاب مهنية</v>
          </cell>
          <cell r="K1801">
            <v>12</v>
          </cell>
        </row>
        <row r="1802">
          <cell r="A1802">
            <v>3000</v>
          </cell>
          <cell r="C1802" t="str">
            <v>بدلات حضور جلسات مجلس الإدارة</v>
          </cell>
          <cell r="K1802">
            <v>12</v>
          </cell>
        </row>
        <row r="1803">
          <cell r="B1803">
            <v>2946.84</v>
          </cell>
          <cell r="C1803" t="str">
            <v>مصروفات مستحقة</v>
          </cell>
          <cell r="K1803">
            <v>12</v>
          </cell>
        </row>
        <row r="1804">
          <cell r="B1804">
            <v>1379.08</v>
          </cell>
          <cell r="C1804" t="str">
            <v>مصروفات مستحقة</v>
          </cell>
          <cell r="K1804">
            <v>12</v>
          </cell>
        </row>
        <row r="1805">
          <cell r="B1805">
            <v>12000</v>
          </cell>
          <cell r="C1805" t="str">
            <v>مصروفات مستحقة</v>
          </cell>
          <cell r="K1805">
            <v>12</v>
          </cell>
        </row>
        <row r="1806">
          <cell r="B1806">
            <v>2662</v>
          </cell>
          <cell r="C1806" t="str">
            <v>مصروفات مستحقة</v>
          </cell>
          <cell r="K1806">
            <v>12</v>
          </cell>
        </row>
        <row r="1807">
          <cell r="B1807">
            <v>1996.5</v>
          </cell>
          <cell r="C1807" t="str">
            <v>مصروفات مستحقة</v>
          </cell>
          <cell r="K1807">
            <v>12</v>
          </cell>
        </row>
        <row r="1808">
          <cell r="B1808">
            <v>3000</v>
          </cell>
          <cell r="C1808" t="str">
            <v>بدلات حضور جلسات</v>
          </cell>
          <cell r="K1808">
            <v>12</v>
          </cell>
        </row>
        <row r="1809">
          <cell r="A1809">
            <v>279375</v>
          </cell>
          <cell r="C1809" t="str">
            <v>خسائر إضمحلال إستثمارات فى شركات شقيقة وتابعة</v>
          </cell>
          <cell r="K1809">
            <v>12</v>
          </cell>
        </row>
        <row r="1810">
          <cell r="B1810">
            <v>279375</v>
          </cell>
          <cell r="C1810" t="str">
            <v>إضمحلال إستثمارات فى شركات شقيقة وتابعة</v>
          </cell>
          <cell r="K1810">
            <v>12</v>
          </cell>
        </row>
        <row r="1811">
          <cell r="A1811">
            <v>3.2</v>
          </cell>
          <cell r="C1811" t="str">
            <v>وثائق صندوق جُمــان</v>
          </cell>
          <cell r="K1811">
            <v>12</v>
          </cell>
        </row>
        <row r="1812">
          <cell r="B1812">
            <v>3.2</v>
          </cell>
          <cell r="C1812" t="str">
            <v>التغير فى القيمة العادلة لوثائق صندوق جُمــان</v>
          </cell>
          <cell r="K1812">
            <v>12</v>
          </cell>
        </row>
        <row r="1813">
          <cell r="A1813">
            <v>0.4</v>
          </cell>
          <cell r="C1813" t="str">
            <v>الأهلى سوسيتية جنرال - دولار أمريكى</v>
          </cell>
          <cell r="K1813">
            <v>12</v>
          </cell>
        </row>
        <row r="1814">
          <cell r="B1814">
            <v>0.4</v>
          </cell>
          <cell r="C1814" t="str">
            <v>فروق تقييم عملات أجنبية</v>
          </cell>
          <cell r="K1814">
            <v>12</v>
          </cell>
        </row>
        <row r="1815">
          <cell r="A1815">
            <v>21819.33</v>
          </cell>
          <cell r="C1815" t="str">
            <v>إهلاك وسائل نقل وإنتقال</v>
          </cell>
          <cell r="K1815">
            <v>12</v>
          </cell>
        </row>
        <row r="1816">
          <cell r="A1816">
            <v>689.95</v>
          </cell>
          <cell r="C1816" t="str">
            <v>إهلاك أثاث</v>
          </cell>
          <cell r="K1816">
            <v>12</v>
          </cell>
        </row>
        <row r="1817">
          <cell r="A1817">
            <v>1851.91</v>
          </cell>
          <cell r="C1817" t="str">
            <v>إهلاك أجهزة كمبيوتر</v>
          </cell>
          <cell r="K1817">
            <v>12</v>
          </cell>
        </row>
        <row r="1818">
          <cell r="A1818">
            <v>723.45</v>
          </cell>
          <cell r="C1818" t="str">
            <v>إهلاك أجهزة ومعدات</v>
          </cell>
          <cell r="K1818">
            <v>12</v>
          </cell>
        </row>
        <row r="1819">
          <cell r="B1819">
            <v>21819.33</v>
          </cell>
          <cell r="C1819" t="str">
            <v>مجمع إهلاك وسائل نقل وإنتقال</v>
          </cell>
          <cell r="K1819">
            <v>12</v>
          </cell>
        </row>
        <row r="1820">
          <cell r="B1820">
            <v>689.95</v>
          </cell>
          <cell r="C1820" t="str">
            <v>مجمع إهلاك أثاث</v>
          </cell>
          <cell r="K1820">
            <v>12</v>
          </cell>
        </row>
        <row r="1821">
          <cell r="B1821">
            <v>1851.91</v>
          </cell>
          <cell r="C1821" t="str">
            <v>مجمع إهلاك أجهزة كمبيوتر وبرامج</v>
          </cell>
          <cell r="K1821">
            <v>12</v>
          </cell>
        </row>
        <row r="1822">
          <cell r="B1822">
            <v>723.45</v>
          </cell>
          <cell r="C1822" t="str">
            <v>مجمع إهلاك أجهزة ومعدات</v>
          </cell>
          <cell r="K1822">
            <v>12</v>
          </cell>
        </row>
        <row r="1823">
          <cell r="A1823">
            <v>185.03</v>
          </cell>
          <cell r="C1823" t="str">
            <v>مصاريف بنكية</v>
          </cell>
          <cell r="K1823">
            <v>12</v>
          </cell>
        </row>
        <row r="1824">
          <cell r="A1824">
            <v>100.95</v>
          </cell>
          <cell r="C1824" t="str">
            <v>مصاريف بنكية</v>
          </cell>
          <cell r="K1824">
            <v>12</v>
          </cell>
        </row>
        <row r="1825">
          <cell r="B1825">
            <v>185.03</v>
          </cell>
          <cell r="C1825" t="str">
            <v>الأهلى سوسيتية جنرال - جنية مصرى</v>
          </cell>
          <cell r="K1825">
            <v>12</v>
          </cell>
        </row>
        <row r="1826">
          <cell r="B1826">
            <v>100.95</v>
          </cell>
          <cell r="C1826" t="str">
            <v>الأهلى سوسيتية جنرال - دولار أمريكى</v>
          </cell>
          <cell r="K1826">
            <v>12</v>
          </cell>
        </row>
        <row r="1827">
          <cell r="A1827">
            <v>29078</v>
          </cell>
          <cell r="C1827" t="str">
            <v>إلتزام ضريبى مؤجل</v>
          </cell>
          <cell r="K1827">
            <v>12</v>
          </cell>
        </row>
        <row r="1828">
          <cell r="B1828">
            <v>29078</v>
          </cell>
          <cell r="C1828" t="str">
            <v>إلتزام ضريبى مؤجل (إيراد / مصروف)</v>
          </cell>
          <cell r="K1828">
            <v>12</v>
          </cell>
        </row>
        <row r="1829">
          <cell r="K1829" t="str">
            <v/>
          </cell>
        </row>
        <row r="1830">
          <cell r="K1830" t="str">
            <v/>
          </cell>
        </row>
        <row r="1831">
          <cell r="K1831" t="str">
            <v/>
          </cell>
        </row>
        <row r="1832">
          <cell r="K1832" t="str">
            <v/>
          </cell>
        </row>
        <row r="1833">
          <cell r="K1833" t="str">
            <v/>
          </cell>
        </row>
        <row r="1834">
          <cell r="K1834" t="str">
            <v/>
          </cell>
        </row>
        <row r="1835">
          <cell r="K1835" t="str">
            <v/>
          </cell>
        </row>
        <row r="1836">
          <cell r="K1836" t="str">
            <v/>
          </cell>
        </row>
        <row r="1837">
          <cell r="K1837" t="str">
            <v/>
          </cell>
        </row>
        <row r="1838">
          <cell r="K1838" t="str">
            <v/>
          </cell>
        </row>
        <row r="1839">
          <cell r="K1839" t="str">
            <v/>
          </cell>
        </row>
        <row r="1840">
          <cell r="K1840" t="str">
            <v/>
          </cell>
        </row>
        <row r="1841">
          <cell r="K1841" t="str">
            <v/>
          </cell>
        </row>
        <row r="1842">
          <cell r="K1842" t="str">
            <v/>
          </cell>
        </row>
        <row r="1843">
          <cell r="K1843" t="str">
            <v/>
          </cell>
        </row>
        <row r="1844">
          <cell r="K1844" t="str">
            <v/>
          </cell>
        </row>
        <row r="1845">
          <cell r="K1845" t="str">
            <v/>
          </cell>
        </row>
        <row r="1846">
          <cell r="K1846" t="str">
            <v/>
          </cell>
        </row>
        <row r="1847">
          <cell r="K1847" t="str">
            <v/>
          </cell>
        </row>
        <row r="1848">
          <cell r="K1848" t="str">
            <v/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39"/>
      <sheetData sheetId="40">
        <row r="126">
          <cell r="K126">
            <v>16872</v>
          </cell>
          <cell r="N126">
            <v>16872</v>
          </cell>
        </row>
        <row r="127">
          <cell r="K127">
            <v>0</v>
          </cell>
          <cell r="N127">
            <v>0</v>
          </cell>
        </row>
        <row r="129">
          <cell r="J129">
            <v>12100.869999999999</v>
          </cell>
          <cell r="K129">
            <v>0</v>
          </cell>
          <cell r="M129">
            <v>2406.08</v>
          </cell>
          <cell r="N129">
            <v>0</v>
          </cell>
        </row>
        <row r="130">
          <cell r="J130">
            <v>2521.04</v>
          </cell>
          <cell r="K130">
            <v>0</v>
          </cell>
          <cell r="M130">
            <v>639.59</v>
          </cell>
          <cell r="N130">
            <v>0</v>
          </cell>
        </row>
        <row r="131">
          <cell r="J131">
            <v>619.85</v>
          </cell>
          <cell r="K131">
            <v>0</v>
          </cell>
          <cell r="M131">
            <v>0</v>
          </cell>
          <cell r="N131">
            <v>0</v>
          </cell>
        </row>
        <row r="132">
          <cell r="J132">
            <v>952.5</v>
          </cell>
          <cell r="K132">
            <v>0</v>
          </cell>
          <cell r="M132">
            <v>290</v>
          </cell>
          <cell r="N132">
            <v>0</v>
          </cell>
        </row>
        <row r="133">
          <cell r="J133">
            <v>2341.98</v>
          </cell>
          <cell r="K133">
            <v>0</v>
          </cell>
          <cell r="M133">
            <v>1035.68</v>
          </cell>
          <cell r="N133">
            <v>0</v>
          </cell>
        </row>
        <row r="134">
          <cell r="J134">
            <v>2091.5</v>
          </cell>
          <cell r="K134">
            <v>0</v>
          </cell>
          <cell r="M134">
            <v>1036.5</v>
          </cell>
          <cell r="N134">
            <v>0</v>
          </cell>
        </row>
        <row r="135">
          <cell r="J135">
            <v>170</v>
          </cell>
          <cell r="K135">
            <v>0</v>
          </cell>
          <cell r="M135">
            <v>80</v>
          </cell>
          <cell r="N135">
            <v>0</v>
          </cell>
        </row>
        <row r="136">
          <cell r="J136">
            <v>11554.6</v>
          </cell>
          <cell r="K136">
            <v>0</v>
          </cell>
          <cell r="M136">
            <v>2888.65</v>
          </cell>
          <cell r="N136">
            <v>0</v>
          </cell>
        </row>
        <row r="137">
          <cell r="J137">
            <v>8836</v>
          </cell>
          <cell r="K137">
            <v>0</v>
          </cell>
          <cell r="M137">
            <v>2069.5</v>
          </cell>
          <cell r="N137">
            <v>0</v>
          </cell>
        </row>
        <row r="138">
          <cell r="J138">
            <v>48.6</v>
          </cell>
          <cell r="K138">
            <v>0</v>
          </cell>
          <cell r="M138">
            <v>48.6</v>
          </cell>
          <cell r="N138">
            <v>0</v>
          </cell>
        </row>
        <row r="139">
          <cell r="J139">
            <v>4007.71</v>
          </cell>
          <cell r="K139">
            <v>0</v>
          </cell>
          <cell r="M139">
            <v>0</v>
          </cell>
          <cell r="N139">
            <v>0</v>
          </cell>
        </row>
        <row r="140">
          <cell r="J140">
            <v>10260</v>
          </cell>
          <cell r="K140">
            <v>0</v>
          </cell>
          <cell r="M140">
            <v>10260</v>
          </cell>
          <cell r="N140">
            <v>0</v>
          </cell>
        </row>
        <row r="141">
          <cell r="J141">
            <v>1474.3</v>
          </cell>
          <cell r="K141">
            <v>0</v>
          </cell>
          <cell r="M141">
            <v>98.67</v>
          </cell>
          <cell r="N141">
            <v>0</v>
          </cell>
        </row>
        <row r="142">
          <cell r="J142">
            <v>0</v>
          </cell>
          <cell r="K142">
            <v>0</v>
          </cell>
          <cell r="M142">
            <v>0</v>
          </cell>
          <cell r="N142">
            <v>0</v>
          </cell>
        </row>
        <row r="143">
          <cell r="J143">
            <v>0</v>
          </cell>
          <cell r="K143">
            <v>0</v>
          </cell>
          <cell r="M143">
            <v>0</v>
          </cell>
          <cell r="N143">
            <v>0</v>
          </cell>
        </row>
        <row r="144">
          <cell r="J144">
            <v>393</v>
          </cell>
          <cell r="K144">
            <v>0</v>
          </cell>
          <cell r="M144">
            <v>73</v>
          </cell>
          <cell r="N144">
            <v>0</v>
          </cell>
        </row>
        <row r="145">
          <cell r="J145">
            <v>0</v>
          </cell>
          <cell r="K145">
            <v>0</v>
          </cell>
          <cell r="M145">
            <v>0</v>
          </cell>
          <cell r="N145">
            <v>0</v>
          </cell>
        </row>
        <row r="146">
          <cell r="J146">
            <v>0</v>
          </cell>
          <cell r="K146">
            <v>0</v>
          </cell>
          <cell r="M146">
            <v>0</v>
          </cell>
          <cell r="N146">
            <v>0</v>
          </cell>
        </row>
        <row r="147">
          <cell r="J147">
            <v>18514.849999999999</v>
          </cell>
          <cell r="K147">
            <v>0</v>
          </cell>
          <cell r="M147">
            <v>13214.85</v>
          </cell>
          <cell r="N147">
            <v>0</v>
          </cell>
        </row>
        <row r="148">
          <cell r="J148">
            <v>352865.72000000003</v>
          </cell>
          <cell r="M148">
            <v>88969.21</v>
          </cell>
        </row>
        <row r="150">
          <cell r="J150">
            <v>87277.32</v>
          </cell>
          <cell r="M150">
            <v>21819.33</v>
          </cell>
        </row>
        <row r="151">
          <cell r="J151">
            <v>2759.8</v>
          </cell>
          <cell r="M151">
            <v>689.95</v>
          </cell>
        </row>
        <row r="152">
          <cell r="J152">
            <v>8086.41</v>
          </cell>
          <cell r="M152">
            <v>2009.34</v>
          </cell>
        </row>
        <row r="153">
          <cell r="J153">
            <v>3378.24</v>
          </cell>
          <cell r="M153">
            <v>844.56</v>
          </cell>
        </row>
        <row r="154">
          <cell r="J154">
            <v>0</v>
          </cell>
          <cell r="M154">
            <v>0</v>
          </cell>
        </row>
        <row r="155">
          <cell r="J155">
            <v>0</v>
          </cell>
          <cell r="M155">
            <v>0</v>
          </cell>
        </row>
        <row r="157">
          <cell r="K157">
            <v>7873.99</v>
          </cell>
          <cell r="N157">
            <v>4731.29</v>
          </cell>
        </row>
        <row r="158">
          <cell r="K158">
            <v>724.67</v>
          </cell>
          <cell r="N158">
            <v>0</v>
          </cell>
        </row>
        <row r="160">
          <cell r="K160">
            <v>0</v>
          </cell>
          <cell r="N160">
            <v>0</v>
          </cell>
        </row>
        <row r="161">
          <cell r="K161">
            <v>0</v>
          </cell>
          <cell r="N161">
            <v>0</v>
          </cell>
        </row>
        <row r="162">
          <cell r="J162">
            <v>0</v>
          </cell>
          <cell r="K162">
            <v>28866.73</v>
          </cell>
          <cell r="M162">
            <v>0</v>
          </cell>
          <cell r="N162">
            <v>0</v>
          </cell>
        </row>
        <row r="163">
          <cell r="K163">
            <v>5.5</v>
          </cell>
          <cell r="N163">
            <v>1.85</v>
          </cell>
        </row>
        <row r="164">
          <cell r="K164">
            <v>0</v>
          </cell>
          <cell r="N164">
            <v>0</v>
          </cell>
        </row>
        <row r="165">
          <cell r="J165">
            <v>0</v>
          </cell>
          <cell r="K165">
            <v>0</v>
          </cell>
          <cell r="M165">
            <v>0</v>
          </cell>
          <cell r="N165">
            <v>0</v>
          </cell>
        </row>
      </sheetData>
      <sheetData sheetId="41">
        <row r="126">
          <cell r="AN126">
            <v>0</v>
          </cell>
          <cell r="AO126">
            <v>2469021.63</v>
          </cell>
        </row>
        <row r="127">
          <cell r="AN127">
            <v>0</v>
          </cell>
          <cell r="AO127">
            <v>174.21</v>
          </cell>
        </row>
        <row r="129">
          <cell r="AN129">
            <v>51045.03</v>
          </cell>
          <cell r="AO129">
            <v>0</v>
          </cell>
        </row>
        <row r="130">
          <cell r="AN130">
            <v>7637.7600000000011</v>
          </cell>
          <cell r="AO130">
            <v>0</v>
          </cell>
        </row>
        <row r="131">
          <cell r="AN131">
            <v>3741</v>
          </cell>
          <cell r="AO131">
            <v>0</v>
          </cell>
        </row>
        <row r="132">
          <cell r="AN132">
            <v>6895.8</v>
          </cell>
          <cell r="AO132">
            <v>0</v>
          </cell>
        </row>
        <row r="133">
          <cell r="AN133">
            <v>4403.6299999999992</v>
          </cell>
          <cell r="AO133">
            <v>0</v>
          </cell>
        </row>
        <row r="134">
          <cell r="AN134">
            <v>6734</v>
          </cell>
          <cell r="AO134">
            <v>0</v>
          </cell>
        </row>
        <row r="135">
          <cell r="AN135">
            <v>1376</v>
          </cell>
          <cell r="AO135">
            <v>0</v>
          </cell>
        </row>
        <row r="136">
          <cell r="AN136">
            <v>35919.19000000001</v>
          </cell>
          <cell r="AO136">
            <v>0</v>
          </cell>
        </row>
        <row r="137">
          <cell r="AN137">
            <v>49297.5</v>
          </cell>
          <cell r="AO137">
            <v>0</v>
          </cell>
        </row>
        <row r="138">
          <cell r="AN138">
            <v>1171.0999999999999</v>
          </cell>
          <cell r="AO138">
            <v>0</v>
          </cell>
        </row>
        <row r="139">
          <cell r="AN139">
            <v>14007.71</v>
          </cell>
          <cell r="AO139">
            <v>0</v>
          </cell>
        </row>
        <row r="140">
          <cell r="AN140">
            <v>10260</v>
          </cell>
          <cell r="AO140">
            <v>0</v>
          </cell>
        </row>
        <row r="141">
          <cell r="AN141">
            <v>2568.3700000000003</v>
          </cell>
          <cell r="AO141">
            <v>0</v>
          </cell>
        </row>
        <row r="142">
          <cell r="AN142">
            <v>16658.5</v>
          </cell>
          <cell r="AO142">
            <v>0</v>
          </cell>
        </row>
        <row r="143">
          <cell r="AN143">
            <v>3000</v>
          </cell>
          <cell r="AO143">
            <v>0</v>
          </cell>
        </row>
        <row r="144">
          <cell r="AN144">
            <v>2407.4700000000003</v>
          </cell>
          <cell r="AO144">
            <v>0</v>
          </cell>
        </row>
        <row r="145">
          <cell r="AN145">
            <v>29136.79</v>
          </cell>
          <cell r="AO145">
            <v>0</v>
          </cell>
        </row>
        <row r="146">
          <cell r="AN146">
            <v>0</v>
          </cell>
          <cell r="AO146">
            <v>0</v>
          </cell>
        </row>
        <row r="147">
          <cell r="AN147">
            <v>27511.309999999998</v>
          </cell>
          <cell r="AO147">
            <v>0</v>
          </cell>
        </row>
        <row r="148">
          <cell r="AN148">
            <v>1062915.2300000002</v>
          </cell>
          <cell r="AO148">
            <v>0</v>
          </cell>
        </row>
        <row r="150">
          <cell r="AN150">
            <v>261831.96000000008</v>
          </cell>
          <cell r="AO150">
            <v>0</v>
          </cell>
        </row>
        <row r="151">
          <cell r="AN151">
            <v>8279.4</v>
          </cell>
          <cell r="AO151">
            <v>0</v>
          </cell>
        </row>
        <row r="152">
          <cell r="AN152">
            <v>23160.37</v>
          </cell>
          <cell r="AO152">
            <v>0</v>
          </cell>
        </row>
        <row r="153">
          <cell r="AN153">
            <v>9826.2099999999991</v>
          </cell>
          <cell r="AO153">
            <v>0</v>
          </cell>
        </row>
        <row r="154">
          <cell r="AN154">
            <v>0</v>
          </cell>
          <cell r="AO154">
            <v>0</v>
          </cell>
        </row>
        <row r="155">
          <cell r="AN155">
            <v>279375</v>
          </cell>
          <cell r="AO155">
            <v>0</v>
          </cell>
        </row>
        <row r="157">
          <cell r="AN157">
            <v>0</v>
          </cell>
          <cell r="AO157">
            <v>15964.549999999997</v>
          </cell>
        </row>
        <row r="158">
          <cell r="AN158">
            <v>0</v>
          </cell>
          <cell r="AO158">
            <v>4561.21</v>
          </cell>
        </row>
        <row r="160">
          <cell r="AN160">
            <v>0</v>
          </cell>
          <cell r="AO160">
            <v>0</v>
          </cell>
        </row>
        <row r="161">
          <cell r="AN161">
            <v>0</v>
          </cell>
          <cell r="AO161">
            <v>3.2</v>
          </cell>
        </row>
        <row r="162">
          <cell r="AN162">
            <v>0</v>
          </cell>
          <cell r="AO162">
            <v>27063.14</v>
          </cell>
        </row>
        <row r="163">
          <cell r="AN163">
            <v>0</v>
          </cell>
          <cell r="AO163">
            <v>15.009999999999998</v>
          </cell>
        </row>
        <row r="164">
          <cell r="AN164">
            <v>0</v>
          </cell>
          <cell r="AO164">
            <v>0</v>
          </cell>
        </row>
        <row r="165">
          <cell r="AN165">
            <v>0</v>
          </cell>
          <cell r="AO165">
            <v>29078</v>
          </cell>
        </row>
      </sheetData>
      <sheetData sheetId="42"/>
      <sheetData sheetId="43">
        <row r="2">
          <cell r="A2">
            <v>1</v>
          </cell>
          <cell r="B2" t="str">
            <v>أصول ثابتة</v>
          </cell>
          <cell r="C2" t="str">
            <v>أصول طويلة الأجل</v>
          </cell>
          <cell r="D2" t="str">
            <v>أصول طويلة الأجل</v>
          </cell>
        </row>
        <row r="3">
          <cell r="A3">
            <v>2</v>
          </cell>
          <cell r="B3" t="str">
            <v>وسائل نقل وإنتقال</v>
          </cell>
          <cell r="C3" t="str">
            <v>أصول طويلة الأجل</v>
          </cell>
          <cell r="D3" t="str">
            <v>أصول ثابتة</v>
          </cell>
        </row>
        <row r="4">
          <cell r="A4">
            <v>3</v>
          </cell>
          <cell r="B4" t="str">
            <v>أثاث مكتبى</v>
          </cell>
          <cell r="C4" t="str">
            <v>أصول طويلة الأجل</v>
          </cell>
          <cell r="D4" t="str">
            <v>أصول ثابتة</v>
          </cell>
        </row>
        <row r="5">
          <cell r="A5">
            <v>4</v>
          </cell>
          <cell r="B5" t="str">
            <v>أجهزة كمبيوتر وبرامج</v>
          </cell>
          <cell r="C5" t="str">
            <v>أصول طويلة الأجل</v>
          </cell>
          <cell r="D5" t="str">
            <v>أصول ثابتة</v>
          </cell>
        </row>
        <row r="6">
          <cell r="A6">
            <v>5</v>
          </cell>
          <cell r="B6" t="str">
            <v>أجهزة ومعدات</v>
          </cell>
          <cell r="C6" t="str">
            <v>أصول طويلة الأجل</v>
          </cell>
          <cell r="D6" t="str">
            <v>أصول ثابتة</v>
          </cell>
        </row>
        <row r="7">
          <cell r="A7">
            <v>6</v>
          </cell>
          <cell r="B7" t="str">
            <v>تحسينات</v>
          </cell>
          <cell r="C7" t="str">
            <v>أصول طويلة الأجل</v>
          </cell>
          <cell r="D7" t="str">
            <v>أصول ثابتة</v>
          </cell>
        </row>
        <row r="8">
          <cell r="A8">
            <v>7</v>
          </cell>
          <cell r="B8" t="str">
            <v>مجمع إهلاك أصول ثابتة</v>
          </cell>
          <cell r="C8" t="str">
            <v>إلتزامات طويلة الأجل</v>
          </cell>
          <cell r="D8" t="str">
            <v>إلتزامات طويلة الأجل</v>
          </cell>
        </row>
        <row r="9">
          <cell r="A9">
            <v>8</v>
          </cell>
          <cell r="B9" t="str">
            <v>مجمع إهلاك وسائل نقل وإنتقال</v>
          </cell>
          <cell r="C9" t="str">
            <v>إلتزامات طويلة الأجل</v>
          </cell>
          <cell r="D9" t="str">
            <v>مجمع إهلاك أصول ثابتة</v>
          </cell>
        </row>
        <row r="10">
          <cell r="A10">
            <v>9</v>
          </cell>
          <cell r="B10" t="str">
            <v>مجمع إهلاك أثاث</v>
          </cell>
          <cell r="C10" t="str">
            <v>إلتزامات طويلة الأجل</v>
          </cell>
          <cell r="D10" t="str">
            <v>مجمع إهلاك أصول ثابتة</v>
          </cell>
        </row>
        <row r="11">
          <cell r="A11">
            <v>10</v>
          </cell>
          <cell r="B11" t="str">
            <v>مجمع إهلاك أجهزة كمبيوتر وبرامج</v>
          </cell>
          <cell r="C11" t="str">
            <v>إلتزامات طويلة الأجل</v>
          </cell>
          <cell r="D11" t="str">
            <v>مجمع إهلاك أصول ثابتة</v>
          </cell>
        </row>
        <row r="12">
          <cell r="A12">
            <v>11</v>
          </cell>
          <cell r="B12" t="str">
            <v>مجمع إهلاك أجهزة ومعدات</v>
          </cell>
          <cell r="C12" t="str">
            <v>إلتزامات طويلة الأجل</v>
          </cell>
          <cell r="D12" t="str">
            <v>مجمع إهلاك أصول ثابتة</v>
          </cell>
        </row>
        <row r="13">
          <cell r="A13">
            <v>12</v>
          </cell>
          <cell r="B13" t="str">
            <v>مجمع إهلاك تحسينات</v>
          </cell>
          <cell r="C13" t="str">
            <v>إلتزامات طويلة الأجل</v>
          </cell>
          <cell r="D13" t="str">
            <v>مجمع إهلاك أصول ثابتة</v>
          </cell>
        </row>
        <row r="14">
          <cell r="A14">
            <v>13</v>
          </cell>
          <cell r="B14" t="str">
            <v>إستثمارات فى شركات شقيقة وتابعة</v>
          </cell>
          <cell r="C14" t="str">
            <v>أصول طويلة الأجل</v>
          </cell>
          <cell r="D14" t="str">
            <v>أصول طويلة الأجل</v>
          </cell>
        </row>
        <row r="15">
          <cell r="A15">
            <v>14</v>
          </cell>
          <cell r="B15" t="str">
            <v>شركة سوفى لاند للإستثمار العقارى (ش.م.م)</v>
          </cell>
          <cell r="C15" t="str">
            <v>أصول طويلة الأجل</v>
          </cell>
          <cell r="D15" t="str">
            <v>إستثمارات فى شركات شقيقة وتابعة</v>
          </cell>
        </row>
        <row r="16">
          <cell r="A16">
            <v>15</v>
          </cell>
          <cell r="B16" t="str">
            <v>شركة كونرينت للإستثمار العقارى (ش.م.م)</v>
          </cell>
          <cell r="C16" t="str">
            <v>أصول طويلة الأجل</v>
          </cell>
          <cell r="D16" t="str">
            <v>إستثمارات فى شركات شقيقة وتابعة</v>
          </cell>
        </row>
        <row r="17">
          <cell r="A17">
            <v>16</v>
          </cell>
          <cell r="B17" t="str">
            <v>الشركة المالية للتجارة - سوفيكو (ذ.م.م)</v>
          </cell>
          <cell r="C17" t="str">
            <v>أصول طويلة الأجل</v>
          </cell>
          <cell r="D17" t="str">
            <v>إستثمارات فى شركات شقيقة وتابعة</v>
          </cell>
        </row>
        <row r="18">
          <cell r="A18">
            <v>17</v>
          </cell>
          <cell r="B18" t="str">
            <v>شركة بتروتيوبلر للخدمات البترولية (ش.م.م)</v>
          </cell>
          <cell r="C18" t="str">
            <v>أصول طويلة الأجل</v>
          </cell>
          <cell r="D18" t="str">
            <v>إستثمارات فى شركات شقيقة وتابعة</v>
          </cell>
        </row>
        <row r="19">
          <cell r="A19">
            <v>18</v>
          </cell>
          <cell r="B19" t="str">
            <v>شركة سمارت كوم للدعاية والإعلان (ش.م.م)</v>
          </cell>
          <cell r="C19" t="str">
            <v>أصول طويلة الأجل</v>
          </cell>
          <cell r="D19" t="str">
            <v>إستثمارات فى شركات شقيقة وتابعة</v>
          </cell>
        </row>
        <row r="20">
          <cell r="A20">
            <v>19</v>
          </cell>
          <cell r="B20" t="str">
            <v>شركة سوفيبت للخدمات البترولية (ش.م.م)</v>
          </cell>
          <cell r="C20" t="str">
            <v>أصول طويلة الأجل</v>
          </cell>
          <cell r="D20" t="str">
            <v>إستثمارات فى شركات شقيقة وتابعة</v>
          </cell>
        </row>
        <row r="21">
          <cell r="A21">
            <v>20</v>
          </cell>
          <cell r="B21" t="str">
            <v>شركة سوفى سبور للرياضة (ش.م.م)</v>
          </cell>
          <cell r="C21" t="str">
            <v>أصول طويلة الأجل</v>
          </cell>
          <cell r="D21" t="str">
            <v>إستثمارات فى شركات شقيقة وتابعة</v>
          </cell>
        </row>
        <row r="22">
          <cell r="A22">
            <v>21</v>
          </cell>
          <cell r="B22" t="str">
            <v>شركة أملاك للخدمات والصيانة المتخصصة (ش.م.م)</v>
          </cell>
          <cell r="C22" t="str">
            <v>أصول طويلة الأجل</v>
          </cell>
          <cell r="D22" t="str">
            <v>إستثمارات فى شركات شقيقة وتابعة</v>
          </cell>
        </row>
        <row r="23">
          <cell r="A23">
            <v>22</v>
          </cell>
          <cell r="B23" t="str">
            <v>شركة الإستثمارات السياحية - تيكو (ش.م.م)</v>
          </cell>
          <cell r="C23" t="str">
            <v>أصول طويلة الأجل</v>
          </cell>
          <cell r="D23" t="str">
            <v>إستثمارات فى شركات شقيقة وتابعة</v>
          </cell>
        </row>
        <row r="24">
          <cell r="A24">
            <v>23</v>
          </cell>
          <cell r="B24" t="str">
            <v>الشركة المصرية لتكنولوجيا المعلومات - بيانات (ش.م.م)</v>
          </cell>
          <cell r="C24" t="str">
            <v>أصول طويلة الأجل</v>
          </cell>
          <cell r="D24" t="str">
            <v>إستثمارات فى شركات شقيقة وتابعة</v>
          </cell>
        </row>
        <row r="25">
          <cell r="A25">
            <v>24</v>
          </cell>
          <cell r="B25" t="str">
            <v>الشركة المصرية للملابس - جيت (ش.م.م)</v>
          </cell>
          <cell r="C25" t="str">
            <v>أصول طويلة الأجل</v>
          </cell>
          <cell r="D25" t="str">
            <v>إستثمارات فى شركات شقيقة وتابعة</v>
          </cell>
        </row>
        <row r="26">
          <cell r="A26">
            <v>25</v>
          </cell>
          <cell r="B26" t="str">
            <v>شركة سماش للإدارة (ش.م.م)</v>
          </cell>
          <cell r="C26" t="str">
            <v>أصول طويلة الأجل</v>
          </cell>
          <cell r="D26" t="str">
            <v>إستثمارات فى شركات شقيقة وتابعة</v>
          </cell>
        </row>
        <row r="27">
          <cell r="A27">
            <v>26</v>
          </cell>
          <cell r="B27" t="str">
            <v>شركة سماش تريدنج للتوكيلات (ش.م.م)</v>
          </cell>
          <cell r="C27" t="str">
            <v>أصول طويلة الأجل</v>
          </cell>
          <cell r="D27" t="str">
            <v>إستثمارات فى شركات شقيقة وتابعة</v>
          </cell>
        </row>
        <row r="28">
          <cell r="A28">
            <v>27</v>
          </cell>
          <cell r="B28" t="str">
            <v>شركة سيكتورز للإنشاءات (ش.م.م)</v>
          </cell>
          <cell r="C28" t="str">
            <v>أصول طويلة الأجل</v>
          </cell>
          <cell r="D28" t="str">
            <v>إستثمارات فى شركات شقيقة وتابعة</v>
          </cell>
        </row>
        <row r="29">
          <cell r="A29">
            <v>28</v>
          </cell>
          <cell r="B29" t="str">
            <v>شركة سيكتورز للإستثمار العقارى (ش.م.م)</v>
          </cell>
          <cell r="C29" t="str">
            <v>أصول طويلة الأجل</v>
          </cell>
          <cell r="D29" t="str">
            <v>إستثمارات فى شركات شقيقة وتابعة</v>
          </cell>
        </row>
        <row r="30">
          <cell r="A30">
            <v>29</v>
          </cell>
          <cell r="B30" t="str">
            <v>شركة إنترناشيونال نكزس جروب للتجارة (ش.م.م)</v>
          </cell>
          <cell r="C30" t="str">
            <v>أصول طويلة الأجل</v>
          </cell>
          <cell r="D30" t="str">
            <v>إستثمارات فى شركات شقيقة وتابعة</v>
          </cell>
        </row>
        <row r="31">
          <cell r="A31">
            <v>30</v>
          </cell>
          <cell r="B31" t="str">
            <v>شركة إنرجايزر مصر (ش.م.م)</v>
          </cell>
          <cell r="C31" t="str">
            <v>أصول طويلة الأجل</v>
          </cell>
          <cell r="D31" t="str">
            <v>إستثمارات فى شركات شقيقة وتابعة</v>
          </cell>
        </row>
        <row r="32">
          <cell r="A32">
            <v>31</v>
          </cell>
          <cell r="B32" t="str">
            <v>إضمحلال إستثمارات فى شركات شقيقة وتابعة</v>
          </cell>
          <cell r="C32" t="str">
            <v>أصول طويلة الأجل</v>
          </cell>
          <cell r="D32" t="str">
            <v>إستثمارات فى شركات شقيقة وتابعة</v>
          </cell>
        </row>
        <row r="33">
          <cell r="A33">
            <v>32</v>
          </cell>
          <cell r="B33" t="str">
            <v>إستثمارات مالية متاحة للبيع</v>
          </cell>
          <cell r="C33" t="str">
            <v>أصول طويلة الأجل</v>
          </cell>
          <cell r="D33" t="str">
            <v>أصول طويلة الأجل</v>
          </cell>
        </row>
        <row r="34">
          <cell r="A34">
            <v>33</v>
          </cell>
          <cell r="B34" t="str">
            <v>آى تى إس للتجارة والتوكيلات التجارية (ش.م.م)</v>
          </cell>
          <cell r="C34" t="str">
            <v>أصول طويلة الأجل</v>
          </cell>
          <cell r="D34" t="str">
            <v>إستثمارات مالية متاحة للبيع</v>
          </cell>
        </row>
        <row r="35">
          <cell r="A35">
            <v>34</v>
          </cell>
          <cell r="B35" t="str">
            <v>الشركة المصرية للأنفاق ومشروعات النقل (ش.م.م)</v>
          </cell>
          <cell r="C35" t="str">
            <v>أصول طويلة الأجل</v>
          </cell>
          <cell r="D35" t="str">
            <v>إستثمارات مالية متاحة للبيع</v>
          </cell>
        </row>
        <row r="36">
          <cell r="A36">
            <v>35</v>
          </cell>
          <cell r="B36" t="str">
            <v>مستشفى السادس من أكتوبر لجراحة القلب - دار الفؤاد (ش.م.م)</v>
          </cell>
          <cell r="C36" t="str">
            <v>أصول طويلة الأجل</v>
          </cell>
          <cell r="D36" t="str">
            <v>إستثمارات مالية متاحة للبيع</v>
          </cell>
        </row>
        <row r="37">
          <cell r="A37">
            <v>36</v>
          </cell>
          <cell r="B37" t="str">
            <v>شركة الجيزة للأنظمة (ش.م.م)</v>
          </cell>
          <cell r="C37" t="str">
            <v>أصول طويلة الأجل</v>
          </cell>
          <cell r="D37" t="str">
            <v>إستثمارات مالية متاحة للبيع</v>
          </cell>
        </row>
        <row r="38">
          <cell r="A38">
            <v>37</v>
          </cell>
          <cell r="B38" t="str">
            <v>شركة تنمية وإدارة القرى الذكية</v>
          </cell>
          <cell r="C38" t="str">
            <v>أصول طويلة الأجل</v>
          </cell>
          <cell r="D38" t="str">
            <v>إستثمارات مالية متاحة للبيع</v>
          </cell>
        </row>
        <row r="39">
          <cell r="A39">
            <v>38</v>
          </cell>
          <cell r="B39" t="str">
            <v>مدينون وحسابات مدينة أخرى</v>
          </cell>
          <cell r="C39" t="str">
            <v>أصول متداولة</v>
          </cell>
          <cell r="D39" t="str">
            <v>أصول متداولة</v>
          </cell>
        </row>
        <row r="40">
          <cell r="A40">
            <v>39</v>
          </cell>
          <cell r="B40" t="str">
            <v>إيرادات مستحقة</v>
          </cell>
          <cell r="C40" t="str">
            <v>أصول متداولة</v>
          </cell>
          <cell r="D40" t="str">
            <v>مدينون وحسابات مدينة أخرى</v>
          </cell>
        </row>
        <row r="41">
          <cell r="A41">
            <v>40</v>
          </cell>
          <cell r="B41" t="str">
            <v>مصروفات مدفوعة مقدماً</v>
          </cell>
          <cell r="C41" t="str">
            <v>أصول متداولة</v>
          </cell>
          <cell r="D41" t="str">
            <v>مدينون وحسابات مدينة أخرى</v>
          </cell>
        </row>
        <row r="42">
          <cell r="A42">
            <v>41</v>
          </cell>
          <cell r="B42" t="str">
            <v>تأمينات لدى الغير</v>
          </cell>
          <cell r="C42" t="str">
            <v>أصول متداولة</v>
          </cell>
          <cell r="D42" t="str">
            <v>مدينون وحسابات مدينة أخرى</v>
          </cell>
        </row>
        <row r="43">
          <cell r="A43">
            <v>42</v>
          </cell>
          <cell r="B43" t="str">
            <v>سلف وعهد تحت التسوية - عيد مصطفى</v>
          </cell>
          <cell r="C43" t="str">
            <v>أصول متداولة</v>
          </cell>
          <cell r="D43" t="str">
            <v>مدينون وحسابات مدينة أخرى</v>
          </cell>
        </row>
        <row r="44">
          <cell r="A44">
            <v>43</v>
          </cell>
          <cell r="B44" t="str">
            <v>سلف وعهد تحت التسوية - هدى عثمان</v>
          </cell>
          <cell r="C44" t="str">
            <v>أصول متداولة</v>
          </cell>
          <cell r="D44" t="str">
            <v>مدينون وحسابات مدينة أخرى</v>
          </cell>
        </row>
        <row r="45">
          <cell r="A45">
            <v>44</v>
          </cell>
          <cell r="B45" t="str">
            <v>سلف وعهد تحت التسوية - أشرف صدقى</v>
          </cell>
          <cell r="C45" t="str">
            <v>أصول متداولة</v>
          </cell>
          <cell r="D45" t="str">
            <v>مدينون وحسابات مدينة أخرى</v>
          </cell>
        </row>
        <row r="46">
          <cell r="A46">
            <v>45</v>
          </cell>
          <cell r="B46" t="str">
            <v>سلف وعهد تحت التسوية - حمدى صدقى</v>
          </cell>
          <cell r="C46" t="str">
            <v>أصول متداولة</v>
          </cell>
          <cell r="D46" t="str">
            <v>مدينون وحسابات مدينة أخرى</v>
          </cell>
        </row>
        <row r="47">
          <cell r="A47">
            <v>46</v>
          </cell>
          <cell r="B47" t="str">
            <v>سلف وعهد تحت التسوية - جمال عوض اللة</v>
          </cell>
          <cell r="C47" t="str">
            <v>أصول متداولة</v>
          </cell>
          <cell r="D47" t="str">
            <v>مدينون وحسابات مدينة أخرى</v>
          </cell>
        </row>
        <row r="48">
          <cell r="A48">
            <v>47</v>
          </cell>
          <cell r="B48" t="str">
            <v>سلف وعهد تحت التسوية - حسن محمد حسن</v>
          </cell>
          <cell r="C48" t="str">
            <v>أصول متداولة</v>
          </cell>
          <cell r="D48" t="str">
            <v>مدينون وحسابات مدينة أخرى</v>
          </cell>
        </row>
        <row r="49">
          <cell r="A49">
            <v>48</v>
          </cell>
          <cell r="B49" t="str">
            <v>سلف وعهد تحت التسوية - محمد على</v>
          </cell>
          <cell r="C49" t="str">
            <v>أصول متداولة</v>
          </cell>
          <cell r="D49" t="str">
            <v>مدينون وحسابات مدينة أخرى</v>
          </cell>
        </row>
        <row r="50">
          <cell r="A50">
            <v>49</v>
          </cell>
          <cell r="B50" t="str">
            <v>سلف وعهد تحت التسوية - السيد رأفت</v>
          </cell>
          <cell r="C50" t="str">
            <v>أصول متداولة</v>
          </cell>
          <cell r="D50" t="str">
            <v>مدينون وحسابات مدينة أخرى</v>
          </cell>
        </row>
        <row r="51">
          <cell r="A51">
            <v>50</v>
          </cell>
          <cell r="B51" t="str">
            <v>مدينو شراء إستثمارات - شركة إسكان خريجى الجيزويت</v>
          </cell>
          <cell r="C51" t="str">
            <v>أصول متداولة</v>
          </cell>
          <cell r="D51" t="str">
            <v>مدينون وحسابات مدينة أخرى</v>
          </cell>
        </row>
        <row r="52">
          <cell r="A52">
            <v>51</v>
          </cell>
          <cell r="B52" t="str">
            <v>مدينون متنوعون - إيناس سالم</v>
          </cell>
          <cell r="C52" t="str">
            <v>أصول متداولة</v>
          </cell>
          <cell r="D52" t="str">
            <v>مدينون وحسابات مدينة أخرى</v>
          </cell>
        </row>
        <row r="53">
          <cell r="A53">
            <v>52</v>
          </cell>
          <cell r="B53" t="str">
            <v>مدينون متنوعون - أحمد تاج</v>
          </cell>
          <cell r="C53" t="str">
            <v>أصول متداولة</v>
          </cell>
          <cell r="D53" t="str">
            <v>مدينون وحسابات مدينة أخرى</v>
          </cell>
        </row>
        <row r="54">
          <cell r="A54">
            <v>53</v>
          </cell>
          <cell r="B54" t="str">
            <v>مدينون متنوعون - محمد إسماعيل</v>
          </cell>
          <cell r="C54" t="str">
            <v>أصول متداولة</v>
          </cell>
          <cell r="D54" t="str">
            <v>مدينون وحسابات مدينة أخرى</v>
          </cell>
        </row>
        <row r="55">
          <cell r="A55">
            <v>54</v>
          </cell>
          <cell r="B55" t="str">
            <v>مدينون متنوعون - حسين شومان</v>
          </cell>
          <cell r="C55" t="str">
            <v>أصول متداولة</v>
          </cell>
          <cell r="D55" t="str">
            <v>مدينون وحسابات مدينة أخرى</v>
          </cell>
        </row>
        <row r="56">
          <cell r="A56">
            <v>55</v>
          </cell>
          <cell r="B56" t="str">
            <v>مدينون متنوعون - أحمد محفوظ</v>
          </cell>
          <cell r="C56" t="str">
            <v>أصول متداولة</v>
          </cell>
          <cell r="D56" t="str">
            <v>مدينون وحسابات مدينة أخرى</v>
          </cell>
        </row>
        <row r="57">
          <cell r="A57">
            <v>56</v>
          </cell>
          <cell r="B57" t="str">
            <v>مدينون متنوعون - يسرى عبدة متولى</v>
          </cell>
          <cell r="C57" t="str">
            <v>أصول متداولة</v>
          </cell>
          <cell r="D57" t="str">
            <v>مدينون وحسابات مدينة أخرى</v>
          </cell>
        </row>
        <row r="58">
          <cell r="A58">
            <v>57</v>
          </cell>
          <cell r="B58" t="str">
            <v>مدينون متنوعون - مجدى الجابرى</v>
          </cell>
          <cell r="C58" t="str">
            <v>أصول متداولة</v>
          </cell>
          <cell r="D58" t="str">
            <v>مدينون وحسابات مدينة أخرى</v>
          </cell>
        </row>
        <row r="59">
          <cell r="A59">
            <v>58</v>
          </cell>
          <cell r="B59" t="str">
            <v>مدينون متنوعون - وليد نبيل</v>
          </cell>
          <cell r="C59" t="str">
            <v>أصول متداولة</v>
          </cell>
          <cell r="D59" t="str">
            <v>مدينون وحسابات مدينة أخرى</v>
          </cell>
        </row>
        <row r="60">
          <cell r="A60">
            <v>59</v>
          </cell>
          <cell r="B60" t="str">
            <v>مدينون متنوعون - محمود عبدة</v>
          </cell>
          <cell r="C60" t="str">
            <v>أصول متداولة</v>
          </cell>
          <cell r="D60" t="str">
            <v>مدينون وحسابات مدينة أخرى</v>
          </cell>
        </row>
        <row r="61">
          <cell r="A61">
            <v>60</v>
          </cell>
          <cell r="B61" t="str">
            <v>مدينون متنوعون - فاطمة الناظر</v>
          </cell>
          <cell r="C61" t="str">
            <v>أصول متداولة</v>
          </cell>
          <cell r="D61" t="str">
            <v>مدينون وحسابات مدينة أخرى</v>
          </cell>
        </row>
        <row r="62">
          <cell r="A62">
            <v>61</v>
          </cell>
          <cell r="B62" t="str">
            <v>مدينون متنوعون - شركة القاهرة الوطنية للسيارات</v>
          </cell>
          <cell r="C62" t="str">
            <v>أصول متداولة</v>
          </cell>
          <cell r="D62" t="str">
            <v>مدينون وحسابات مدينة أخرى</v>
          </cell>
        </row>
        <row r="63">
          <cell r="A63">
            <v>62</v>
          </cell>
          <cell r="B63" t="str">
            <v>مدينون متنوعون - شركة إنسبشن</v>
          </cell>
          <cell r="C63" t="str">
            <v>أصول متداولة</v>
          </cell>
          <cell r="D63" t="str">
            <v>مدينون وحسابات مدينة أخرى</v>
          </cell>
        </row>
        <row r="64">
          <cell r="A64">
            <v>63</v>
          </cell>
          <cell r="B64" t="str">
            <v>حسابات مدينة لدى شركات تابعة</v>
          </cell>
          <cell r="C64" t="str">
            <v>أصول متداولة</v>
          </cell>
          <cell r="D64" t="str">
            <v>أصول متداولة</v>
          </cell>
        </row>
        <row r="65">
          <cell r="A65">
            <v>64</v>
          </cell>
          <cell r="B65" t="str">
            <v>شركة سوفى لاند للإستثمار العقارى</v>
          </cell>
          <cell r="C65" t="str">
            <v>أصول متداولة</v>
          </cell>
          <cell r="D65" t="str">
            <v>حسابات مدينة لدى شركات تابعة</v>
          </cell>
        </row>
        <row r="66">
          <cell r="A66">
            <v>65</v>
          </cell>
          <cell r="B66" t="str">
            <v>شركة كونرينت للإستثمار العقارى</v>
          </cell>
          <cell r="C66" t="str">
            <v>أصول متداولة</v>
          </cell>
          <cell r="D66" t="str">
            <v>حسابات مدينة لدى شركات تابعة</v>
          </cell>
        </row>
        <row r="67">
          <cell r="A67">
            <v>66</v>
          </cell>
          <cell r="B67" t="str">
            <v>الشركة المالية للتجارة - سوفيكو</v>
          </cell>
          <cell r="C67" t="str">
            <v>أصول متداولة</v>
          </cell>
          <cell r="D67" t="str">
            <v>حسابات مدينة لدى شركات تابعة</v>
          </cell>
        </row>
        <row r="68">
          <cell r="A68">
            <v>67</v>
          </cell>
          <cell r="B68" t="str">
            <v>شركة سمارت كوم للدعاية والإعلان</v>
          </cell>
          <cell r="C68" t="str">
            <v>أصول متداولة</v>
          </cell>
          <cell r="D68" t="str">
            <v>حسابات مدينة لدى شركات تابعة</v>
          </cell>
        </row>
        <row r="69">
          <cell r="A69">
            <v>68</v>
          </cell>
          <cell r="B69" t="str">
            <v>شركة أملاك للخدمات والصيانة المتخصصة</v>
          </cell>
          <cell r="C69" t="str">
            <v>أصول متداولة</v>
          </cell>
          <cell r="D69" t="str">
            <v>حسابات مدينة لدى شركات تابعة</v>
          </cell>
        </row>
        <row r="70">
          <cell r="A70">
            <v>69</v>
          </cell>
          <cell r="B70" t="str">
            <v>شركة سوفى سبور للرياضة</v>
          </cell>
          <cell r="C70" t="str">
            <v>أصول متداولة</v>
          </cell>
          <cell r="D70" t="str">
            <v>حسابات مدينة لدى شركات تابعة</v>
          </cell>
        </row>
        <row r="71">
          <cell r="A71">
            <v>70</v>
          </cell>
          <cell r="B71" t="str">
            <v>شركة الإستثمارات السياحية - تيكو</v>
          </cell>
          <cell r="C71" t="str">
            <v>أصول متداولة</v>
          </cell>
          <cell r="D71" t="str">
            <v>حسابات مدينة لدى شركات تابعة</v>
          </cell>
        </row>
        <row r="72">
          <cell r="A72">
            <v>71</v>
          </cell>
          <cell r="B72" t="str">
            <v>الشركة المصرية للملابس - جيت</v>
          </cell>
          <cell r="C72" t="str">
            <v>أصول متداولة</v>
          </cell>
          <cell r="D72" t="str">
            <v>حسابات مدينة لدى شركات تابعة</v>
          </cell>
        </row>
        <row r="73">
          <cell r="A73">
            <v>72</v>
          </cell>
          <cell r="B73" t="str">
            <v>إستثمارات فى أوراق مالية بغرض المتاجرة</v>
          </cell>
          <cell r="C73" t="str">
            <v>أصول متداولة</v>
          </cell>
          <cell r="D73" t="str">
            <v>أصول متداولة</v>
          </cell>
        </row>
        <row r="74">
          <cell r="A74">
            <v>73</v>
          </cell>
          <cell r="B74" t="str">
            <v>وثائق صندوق ثمـــار</v>
          </cell>
          <cell r="C74" t="str">
            <v>أصول متداولة</v>
          </cell>
          <cell r="D74" t="str">
            <v>إستثمارات فى أوراق مالية بغرض المتاجرة</v>
          </cell>
        </row>
        <row r="75">
          <cell r="A75">
            <v>74</v>
          </cell>
          <cell r="B75" t="str">
            <v>وثائق صندوق جُمــان</v>
          </cell>
          <cell r="C75" t="str">
            <v>أصول متداولة</v>
          </cell>
          <cell r="D75" t="str">
            <v>إستثمارات فى أوراق مالية بغرض المتاجرة</v>
          </cell>
        </row>
        <row r="76">
          <cell r="A76">
            <v>75</v>
          </cell>
          <cell r="B76" t="str">
            <v>نقدية بالصندوق ولدى البنوك</v>
          </cell>
          <cell r="C76" t="str">
            <v>أصول متداولة</v>
          </cell>
          <cell r="D76" t="str">
            <v>أصول متداولة</v>
          </cell>
        </row>
        <row r="77">
          <cell r="A77">
            <v>76</v>
          </cell>
          <cell r="B77" t="str">
            <v>النقدية بالصندوق</v>
          </cell>
          <cell r="C77" t="str">
            <v>أصول متداولة</v>
          </cell>
          <cell r="D77" t="str">
            <v>نقدية بالصندوق ولدى البنوك</v>
          </cell>
        </row>
        <row r="78">
          <cell r="A78">
            <v>77</v>
          </cell>
          <cell r="B78" t="str">
            <v>بنوك حسابات جارية</v>
          </cell>
          <cell r="C78" t="str">
            <v>أصول متداولة</v>
          </cell>
          <cell r="D78" t="str">
            <v>أصول متداولة</v>
          </cell>
        </row>
        <row r="79">
          <cell r="A79">
            <v>78</v>
          </cell>
          <cell r="B79" t="str">
            <v>الأهلى سوسيتية جنرال - جنية مصرى</v>
          </cell>
          <cell r="C79" t="str">
            <v>أصول متداولة</v>
          </cell>
          <cell r="D79" t="str">
            <v>نقدية بالصندوق ولدى البنوك</v>
          </cell>
        </row>
        <row r="80">
          <cell r="A80">
            <v>79</v>
          </cell>
          <cell r="B80" t="str">
            <v>العربى الأفريقى - جنية مصرى</v>
          </cell>
          <cell r="C80" t="str">
            <v>أصول متداولة</v>
          </cell>
          <cell r="D80" t="str">
            <v>نقدية بالصندوق ولدى البنوك</v>
          </cell>
        </row>
        <row r="81">
          <cell r="A81">
            <v>80</v>
          </cell>
          <cell r="B81" t="str">
            <v>الأهلى سوسيتية جنرال - دولار أمريكى</v>
          </cell>
          <cell r="C81" t="str">
            <v>أصول متداولة</v>
          </cell>
          <cell r="D81" t="str">
            <v>نقدية بالصندوق ولدى البنوك</v>
          </cell>
        </row>
        <row r="82">
          <cell r="A82">
            <v>81</v>
          </cell>
          <cell r="B82" t="str">
            <v>الأهلى سوسيتية جنرال - يورو</v>
          </cell>
          <cell r="C82" t="str">
            <v>أصول متداولة</v>
          </cell>
          <cell r="D82" t="str">
            <v>نقدية بالصندوق ولدى البنوك</v>
          </cell>
        </row>
        <row r="83">
          <cell r="A83">
            <v>82</v>
          </cell>
          <cell r="B83" t="str">
            <v>بنوك ودائع لأجل</v>
          </cell>
          <cell r="C83" t="str">
            <v>أصول متداولة</v>
          </cell>
          <cell r="D83" t="str">
            <v>أصول متداولة</v>
          </cell>
        </row>
        <row r="84">
          <cell r="A84">
            <v>83</v>
          </cell>
          <cell r="B84" t="str">
            <v>الأهلى سوسيتية جنرال - دولار أمريكى (ودائع)</v>
          </cell>
          <cell r="C84" t="str">
            <v>أصول متداولة</v>
          </cell>
          <cell r="D84" t="str">
            <v>نقدية بالصندوق ولدى البنوك</v>
          </cell>
        </row>
        <row r="85">
          <cell r="A85">
            <v>84</v>
          </cell>
          <cell r="B85" t="str">
            <v>مخصص مطالبات محتملة</v>
          </cell>
          <cell r="C85" t="str">
            <v>إلتزامات متداولة</v>
          </cell>
          <cell r="D85" t="str">
            <v>إلتزامات متداولة</v>
          </cell>
        </row>
        <row r="86">
          <cell r="A86">
            <v>85</v>
          </cell>
          <cell r="B86" t="str">
            <v>مخصص ضرائب شركات أموال</v>
          </cell>
          <cell r="C86" t="str">
            <v>إلتزامات متداولة</v>
          </cell>
          <cell r="D86" t="str">
            <v>مخصص مطالبات محتملة</v>
          </cell>
        </row>
        <row r="87">
          <cell r="A87">
            <v>86</v>
          </cell>
          <cell r="B87" t="str">
            <v>مخصص ضرائب قيم منقولة</v>
          </cell>
          <cell r="C87" t="str">
            <v>إلتزامات متداولة</v>
          </cell>
          <cell r="D87" t="str">
            <v>مخصص مطالبات محتملة</v>
          </cell>
        </row>
        <row r="88">
          <cell r="A88">
            <v>87</v>
          </cell>
          <cell r="B88" t="str">
            <v>مخصص رسم تنمية</v>
          </cell>
          <cell r="C88" t="str">
            <v>إلتزامات متداولة</v>
          </cell>
          <cell r="D88" t="str">
            <v>مخصص مطالبات محتملة</v>
          </cell>
        </row>
        <row r="89">
          <cell r="A89">
            <v>88</v>
          </cell>
          <cell r="B89" t="str">
            <v>دائنون وحسابات دائنة أخرى</v>
          </cell>
          <cell r="C89" t="str">
            <v>إلتزامات متداولة</v>
          </cell>
          <cell r="D89" t="str">
            <v>إلتزامات متداولة</v>
          </cell>
        </row>
        <row r="90">
          <cell r="A90">
            <v>89</v>
          </cell>
          <cell r="B90" t="str">
            <v>مصروفات مستحقة</v>
          </cell>
          <cell r="C90" t="str">
            <v>إلتزامات متداولة</v>
          </cell>
          <cell r="D90" t="str">
            <v>دائنون وحسابات دائنة أخرى</v>
          </cell>
        </row>
        <row r="91">
          <cell r="A91">
            <v>90</v>
          </cell>
          <cell r="B91" t="str">
            <v>هيئة التأمينات الإجتماعية</v>
          </cell>
          <cell r="C91" t="str">
            <v>إلتزامات متداولة</v>
          </cell>
          <cell r="D91" t="str">
            <v>دائنون وحسابات دائنة أخرى</v>
          </cell>
        </row>
        <row r="92">
          <cell r="A92">
            <v>91</v>
          </cell>
          <cell r="B92" t="str">
            <v>بدلات حضور جلسات</v>
          </cell>
          <cell r="C92" t="str">
            <v>إلتزامات متداولة</v>
          </cell>
          <cell r="D92" t="str">
            <v>دائنون وحسابات دائنة أخرى</v>
          </cell>
        </row>
        <row r="93">
          <cell r="A93">
            <v>92</v>
          </cell>
          <cell r="B93" t="str">
            <v>جارى مصلحة الضرائب - ضرائب خصم</v>
          </cell>
          <cell r="C93" t="str">
            <v>إلتزامات متداولة</v>
          </cell>
          <cell r="D93" t="str">
            <v>دائنون وحسابات دائنة أخرى</v>
          </cell>
        </row>
        <row r="94">
          <cell r="A94">
            <v>93</v>
          </cell>
          <cell r="B94" t="str">
            <v>جارى مصلحة الضرائب - كسب عمل</v>
          </cell>
          <cell r="C94" t="str">
            <v>إلتزامات متداولة</v>
          </cell>
          <cell r="D94" t="str">
            <v>دائنون وحسابات دائنة أخرى</v>
          </cell>
        </row>
        <row r="95">
          <cell r="A95">
            <v>94</v>
          </cell>
          <cell r="B95" t="str">
            <v>جارى مصلحة الضرائب - شركات أموال</v>
          </cell>
          <cell r="C95" t="str">
            <v>إلتزامات متداولة</v>
          </cell>
          <cell r="D95" t="str">
            <v>دائنون وحسابات دائنة أخرى</v>
          </cell>
        </row>
        <row r="96">
          <cell r="A96">
            <v>95</v>
          </cell>
          <cell r="B96" t="str">
            <v>تأمينات للغير</v>
          </cell>
          <cell r="C96" t="str">
            <v>إلتزامات متداولة</v>
          </cell>
          <cell r="D96" t="str">
            <v>دائنون وحسابات دائنة أخرى</v>
          </cell>
        </row>
        <row r="97">
          <cell r="A97">
            <v>96</v>
          </cell>
          <cell r="B97" t="str">
            <v>دائنون متنوعون - الأستاذ / مكرم عثمان</v>
          </cell>
          <cell r="C97" t="str">
            <v>إلتزامات متداولة</v>
          </cell>
          <cell r="D97" t="str">
            <v>دائنون وحسابات دائنة أخرى</v>
          </cell>
        </row>
        <row r="98">
          <cell r="A98">
            <v>97</v>
          </cell>
          <cell r="B98" t="str">
            <v>دائنون متنوعون - شركة دايموند ميديكال سيرفيس</v>
          </cell>
          <cell r="C98" t="str">
            <v>إلتزامات متداولة</v>
          </cell>
          <cell r="D98" t="str">
            <v>دائنون وحسابات دائنة أخرى</v>
          </cell>
        </row>
        <row r="99">
          <cell r="A99">
            <v>98</v>
          </cell>
          <cell r="B99" t="str">
            <v>دائنون متنوعون - شركة إلكترونيك سولز</v>
          </cell>
          <cell r="C99" t="str">
            <v>إلتزامات متداولة</v>
          </cell>
          <cell r="D99" t="str">
            <v>دائنون وحسابات دائنة أخرى</v>
          </cell>
        </row>
        <row r="100">
          <cell r="A100">
            <v>99</v>
          </cell>
          <cell r="B100" t="str">
            <v>دائنون متنوعون - الشركة الهندسية للتجارة (كانون)</v>
          </cell>
          <cell r="C100" t="str">
            <v>إلتزامات متداولة</v>
          </cell>
          <cell r="D100" t="str">
            <v>دائنون وحسابات دائنة أخرى</v>
          </cell>
        </row>
        <row r="101">
          <cell r="A101">
            <v>100</v>
          </cell>
          <cell r="B101" t="str">
            <v>دائنون متنوعون - بلتون لتداول الأوراق المالية</v>
          </cell>
          <cell r="C101" t="str">
            <v>إلتزامات متداولة</v>
          </cell>
          <cell r="D101" t="str">
            <v>دائنون وحسابات دائنة أخرى</v>
          </cell>
        </row>
        <row r="102">
          <cell r="A102">
            <v>101</v>
          </cell>
          <cell r="B102" t="str">
            <v>دائنو توزيعات</v>
          </cell>
          <cell r="C102" t="str">
            <v>إلتزامات متداولة</v>
          </cell>
          <cell r="D102" t="str">
            <v>دائنون وحسابات دائنة أخرى</v>
          </cell>
        </row>
        <row r="103">
          <cell r="A103">
            <v>102</v>
          </cell>
          <cell r="B103" t="str">
            <v>حسابات دائنة لشركات شقيقة وتابعة</v>
          </cell>
          <cell r="C103" t="str">
            <v>إلتزامات متداولة</v>
          </cell>
          <cell r="D103" t="str">
            <v>إلتزامات متداولة</v>
          </cell>
        </row>
        <row r="104">
          <cell r="A104">
            <v>103</v>
          </cell>
          <cell r="B104" t="str">
            <v>كونرينت للإستثمار العقارى</v>
          </cell>
          <cell r="C104" t="str">
            <v>إلتزامات متداولة</v>
          </cell>
          <cell r="D104" t="str">
            <v>حسابات دائنة لشركات شقيقة وتابعة</v>
          </cell>
        </row>
        <row r="105">
          <cell r="A105">
            <v>104</v>
          </cell>
          <cell r="B105" t="str">
            <v>المالية للتجارة - سوفيكو</v>
          </cell>
          <cell r="C105" t="str">
            <v>إلتزامات متداولة</v>
          </cell>
          <cell r="D105" t="str">
            <v>حسابات دائنة لشركات شقيقة وتابعة</v>
          </cell>
        </row>
        <row r="106">
          <cell r="A106">
            <v>105</v>
          </cell>
          <cell r="B106" t="str">
            <v>حسابات جارية دائنة - مساهمون</v>
          </cell>
          <cell r="C106" t="str">
            <v>إلتزامات متداولة</v>
          </cell>
          <cell r="D106" t="str">
            <v>إلتزامات متداولة</v>
          </cell>
        </row>
        <row r="107">
          <cell r="A107">
            <v>106</v>
          </cell>
          <cell r="B107" t="str">
            <v>الأستاذ / عمر مكرم</v>
          </cell>
          <cell r="C107" t="str">
            <v>إلتزامات متداولة</v>
          </cell>
          <cell r="D107" t="str">
            <v>حسابات جارية دائنة - مساهمون</v>
          </cell>
        </row>
        <row r="108">
          <cell r="A108">
            <v>107</v>
          </cell>
          <cell r="B108" t="str">
            <v>الأستاذ / محمد عمر مكرم</v>
          </cell>
          <cell r="C108" t="str">
            <v>إلتزامات متداولة</v>
          </cell>
          <cell r="D108" t="str">
            <v>حسابات جارية دائنة - مساهمون</v>
          </cell>
        </row>
        <row r="109">
          <cell r="A109">
            <v>108</v>
          </cell>
          <cell r="B109" t="str">
            <v>الأستاذ / إبراهيم عماد مكرم</v>
          </cell>
          <cell r="C109" t="str">
            <v>إلتزامات متداولة</v>
          </cell>
          <cell r="D109" t="str">
            <v>حسابات جارية دائنة - مساهمون</v>
          </cell>
        </row>
        <row r="110">
          <cell r="A110">
            <v>109</v>
          </cell>
          <cell r="B110" t="str">
            <v>السيدة / مروة عمر مكرم</v>
          </cell>
          <cell r="C110" t="str">
            <v>إلتزامات متداولة</v>
          </cell>
          <cell r="D110" t="str">
            <v>حسابات جارية دائنة - مساهمون</v>
          </cell>
        </row>
        <row r="111">
          <cell r="A111">
            <v>110</v>
          </cell>
          <cell r="B111" t="str">
            <v>السيدة / هنى عماد مكرم</v>
          </cell>
          <cell r="C111" t="str">
            <v>إلتزامات متداولة</v>
          </cell>
          <cell r="D111" t="str">
            <v>حسابات جارية دائنة - مساهمون</v>
          </cell>
        </row>
        <row r="112">
          <cell r="A112">
            <v>111</v>
          </cell>
          <cell r="B112" t="str">
            <v>رأس المال المدفوع</v>
          </cell>
          <cell r="C112" t="str">
            <v>حقوق مساهمين</v>
          </cell>
          <cell r="D112" t="str">
            <v>حقوق مساهمين</v>
          </cell>
        </row>
        <row r="113">
          <cell r="A113">
            <v>112</v>
          </cell>
          <cell r="B113" t="str">
            <v>الإحتياطيات</v>
          </cell>
          <cell r="C113" t="str">
            <v>حقوق مساهمين</v>
          </cell>
          <cell r="D113" t="str">
            <v>حقوق مساهمين</v>
          </cell>
        </row>
        <row r="114">
          <cell r="A114">
            <v>113</v>
          </cell>
          <cell r="B114" t="str">
            <v>إحتياطى قانونى</v>
          </cell>
          <cell r="C114" t="str">
            <v>حقوق مساهمين</v>
          </cell>
          <cell r="D114" t="str">
            <v>الإحتياطيات</v>
          </cell>
        </row>
        <row r="115">
          <cell r="A115">
            <v>114</v>
          </cell>
          <cell r="B115" t="str">
            <v>إحتياطى عام</v>
          </cell>
          <cell r="C115" t="str">
            <v>حقوق مساهمين</v>
          </cell>
          <cell r="D115" t="str">
            <v>الإحتياطيات</v>
          </cell>
        </row>
        <row r="116">
          <cell r="A116">
            <v>115</v>
          </cell>
          <cell r="B116" t="str">
            <v>إحتياطى رأسمالى</v>
          </cell>
          <cell r="C116" t="str">
            <v>حقوق مساهمين</v>
          </cell>
          <cell r="D116" t="str">
            <v>الإحتياطيات</v>
          </cell>
        </row>
        <row r="117">
          <cell r="A117">
            <v>116</v>
          </cell>
          <cell r="B117" t="str">
            <v>أرباح مرحلة</v>
          </cell>
          <cell r="C117" t="str">
            <v>حقوق مساهمين</v>
          </cell>
          <cell r="D117" t="str">
            <v>حقوق مساهمين</v>
          </cell>
        </row>
        <row r="118">
          <cell r="A118">
            <v>117</v>
          </cell>
          <cell r="B118" t="str">
            <v>فروق تقييم إستثمارات مالية متاحة للبيع غير محققة</v>
          </cell>
          <cell r="C118" t="str">
            <v>حقوق مساهمين</v>
          </cell>
          <cell r="D118" t="str">
            <v>حقوق مساهمين</v>
          </cell>
        </row>
        <row r="119">
          <cell r="A119">
            <v>118</v>
          </cell>
          <cell r="B119" t="str">
            <v>إلتزام ضريبى مؤجل</v>
          </cell>
          <cell r="C119" t="str">
            <v>إلتزامات طويلة الأجل</v>
          </cell>
          <cell r="D119" t="str">
            <v>إلتزامات طويلة الأجل</v>
          </cell>
        </row>
        <row r="120">
          <cell r="A120">
            <v>119</v>
          </cell>
          <cell r="B120" t="str">
            <v>دائنو شراء إستثمارات</v>
          </cell>
          <cell r="C120" t="str">
            <v>إلتزامات طويلة الأجل</v>
          </cell>
          <cell r="D120" t="str">
            <v>إلتزامات طويلة الأجل</v>
          </cell>
        </row>
        <row r="121">
          <cell r="A121">
            <v>120</v>
          </cell>
          <cell r="B121" t="str">
            <v>المهندس / محمد عمر مكرم</v>
          </cell>
          <cell r="C121" t="str">
            <v>إلتزامات طويلة الأجل</v>
          </cell>
          <cell r="D121" t="str">
            <v>دائنو شراء إستثمارات</v>
          </cell>
        </row>
        <row r="122">
          <cell r="A122">
            <v>121</v>
          </cell>
          <cell r="B122" t="str">
            <v>الإيرادات</v>
          </cell>
          <cell r="C122" t="str">
            <v>إيرادات النشاط</v>
          </cell>
          <cell r="D122" t="str">
            <v>الإيرادات</v>
          </cell>
        </row>
        <row r="123">
          <cell r="A123">
            <v>122</v>
          </cell>
          <cell r="B123" t="str">
            <v>إيرادات إستثمارات</v>
          </cell>
          <cell r="C123" t="str">
            <v>إيرادات النشاط</v>
          </cell>
          <cell r="D123" t="str">
            <v>الإيرادات</v>
          </cell>
        </row>
        <row r="124">
          <cell r="A124">
            <v>123</v>
          </cell>
          <cell r="B124" t="str">
            <v>أرباح بيع إستثمارات</v>
          </cell>
          <cell r="C124" t="str">
            <v>إيرادات النشاط</v>
          </cell>
          <cell r="D124" t="str">
            <v>الإيرادات</v>
          </cell>
        </row>
        <row r="125">
          <cell r="A125">
            <v>124</v>
          </cell>
          <cell r="B125" t="str">
            <v>مصروفات إدارية وعمومية</v>
          </cell>
          <cell r="C125" t="str">
            <v>مصروفات النشاط</v>
          </cell>
          <cell r="D125" t="str">
            <v>مصروفات إدارية وعمومية</v>
          </cell>
        </row>
        <row r="126">
          <cell r="A126">
            <v>125</v>
          </cell>
          <cell r="B126" t="str">
            <v>مصاريف تليفون وبريد وإنترنت</v>
          </cell>
          <cell r="C126" t="str">
            <v>مصروفات النشاط</v>
          </cell>
          <cell r="D126" t="str">
            <v>مصروفات إدارية وعمومية</v>
          </cell>
        </row>
        <row r="127">
          <cell r="A127">
            <v>126</v>
          </cell>
          <cell r="B127" t="str">
            <v>إيجارات</v>
          </cell>
          <cell r="C127" t="str">
            <v>مصروفات النشاط</v>
          </cell>
          <cell r="D127" t="str">
            <v>مصروفات إدارية وعمومية</v>
          </cell>
        </row>
        <row r="128">
          <cell r="A128">
            <v>127</v>
          </cell>
          <cell r="B128" t="str">
            <v>مياة وإنارة وغاز</v>
          </cell>
          <cell r="C128" t="str">
            <v>مصروفات النشاط</v>
          </cell>
          <cell r="D128" t="str">
            <v>مصروفات إدارية وعمومية</v>
          </cell>
        </row>
        <row r="129">
          <cell r="A129">
            <v>128</v>
          </cell>
          <cell r="B129" t="str">
            <v>مصاريف إصلاح وصيانة</v>
          </cell>
          <cell r="C129" t="str">
            <v>مصروفات النشاط</v>
          </cell>
          <cell r="D129" t="str">
            <v>مصروفات إدارية وعمومية</v>
          </cell>
        </row>
        <row r="130">
          <cell r="A130">
            <v>129</v>
          </cell>
          <cell r="B130" t="str">
            <v>أدوات مكتبية ومطبوعات</v>
          </cell>
          <cell r="C130" t="str">
            <v>مصروفات النشاط</v>
          </cell>
          <cell r="D130" t="str">
            <v>مصروفات إدارية وعمومية</v>
          </cell>
        </row>
        <row r="131">
          <cell r="A131">
            <v>130</v>
          </cell>
          <cell r="B131" t="str">
            <v>ضيافة وإستقبال</v>
          </cell>
          <cell r="C131" t="str">
            <v>مصروفات النشاط</v>
          </cell>
          <cell r="D131" t="str">
            <v>مصروفات إدارية وعمومية</v>
          </cell>
        </row>
        <row r="132">
          <cell r="A132">
            <v>131</v>
          </cell>
          <cell r="B132" t="str">
            <v>سفر وإقامة وإنتقالات</v>
          </cell>
          <cell r="C132" t="str">
            <v>مصروفات النشاط</v>
          </cell>
          <cell r="D132" t="str">
            <v>مصروفات إدارية وعمومية</v>
          </cell>
        </row>
        <row r="133">
          <cell r="A133">
            <v>132</v>
          </cell>
          <cell r="B133" t="str">
            <v>مصاريف علاج</v>
          </cell>
          <cell r="C133" t="str">
            <v>مصروفات النشاط</v>
          </cell>
          <cell r="D133" t="str">
            <v>مصروفات إدارية وعمومية</v>
          </cell>
        </row>
        <row r="134">
          <cell r="A134">
            <v>133</v>
          </cell>
          <cell r="B134" t="str">
            <v>مصاريف سيارات</v>
          </cell>
          <cell r="C134" t="str">
            <v>مصروفات النشاط</v>
          </cell>
          <cell r="D134" t="str">
            <v>مصروفات إدارية وعمومية</v>
          </cell>
        </row>
        <row r="135">
          <cell r="A135">
            <v>134</v>
          </cell>
          <cell r="B135" t="str">
            <v>مصروفات ومستلزمات نظافة</v>
          </cell>
          <cell r="C135" t="str">
            <v>مصروفات النشاط</v>
          </cell>
          <cell r="D135" t="str">
            <v>مصروفات إدارية وعمومية</v>
          </cell>
        </row>
        <row r="136">
          <cell r="A136">
            <v>135</v>
          </cell>
          <cell r="B136" t="str">
            <v>رسوم حكومية وتراخيص وإشتراكات</v>
          </cell>
          <cell r="C136" t="str">
            <v>مصروفات النشاط</v>
          </cell>
          <cell r="D136" t="str">
            <v>مصروفات إدارية وعمومية</v>
          </cell>
        </row>
        <row r="137">
          <cell r="A137">
            <v>136</v>
          </cell>
          <cell r="B137" t="str">
            <v>مصاريف تدريب وإستشارات</v>
          </cell>
          <cell r="C137" t="str">
            <v>مصروفات النشاط</v>
          </cell>
          <cell r="D137" t="str">
            <v>مصروفات إدارية وعمومية</v>
          </cell>
        </row>
        <row r="138">
          <cell r="A138">
            <v>137</v>
          </cell>
          <cell r="B138" t="str">
            <v>مصاريف بنكية</v>
          </cell>
          <cell r="C138" t="str">
            <v>مصروفات النشاط</v>
          </cell>
          <cell r="D138" t="str">
            <v>مصروفات إدارية وعمومية</v>
          </cell>
        </row>
        <row r="139">
          <cell r="A139">
            <v>138</v>
          </cell>
          <cell r="B139" t="str">
            <v>أتعاب مهنية</v>
          </cell>
          <cell r="C139" t="str">
            <v>مصروفات النشاط</v>
          </cell>
          <cell r="D139" t="str">
            <v>مصروفات إدارية وعمومية</v>
          </cell>
        </row>
        <row r="140">
          <cell r="A140">
            <v>139</v>
          </cell>
          <cell r="B140" t="str">
            <v>بدلات حضور جلسات مجلس الإدارة</v>
          </cell>
          <cell r="C140" t="str">
            <v>مصروفات النشاط</v>
          </cell>
          <cell r="D140" t="str">
            <v>مصروفات إدارية وعمومية</v>
          </cell>
        </row>
        <row r="141">
          <cell r="A141">
            <v>140</v>
          </cell>
          <cell r="B141" t="str">
            <v>إكراميات</v>
          </cell>
          <cell r="C141" t="str">
            <v>مصروفات النشاط</v>
          </cell>
          <cell r="D141" t="str">
            <v>مصروفات إدارية وعمومية</v>
          </cell>
        </row>
        <row r="142">
          <cell r="A142">
            <v>141</v>
          </cell>
          <cell r="B142" t="str">
            <v>تبرعات</v>
          </cell>
          <cell r="C142" t="str">
            <v>مصروفات النشاط</v>
          </cell>
          <cell r="D142" t="str">
            <v>مصروفات إدارية وعمومية</v>
          </cell>
        </row>
        <row r="143">
          <cell r="A143">
            <v>142</v>
          </cell>
          <cell r="B143" t="str">
            <v>ضرائب دخلية عن سنوات سابقة</v>
          </cell>
          <cell r="C143" t="str">
            <v>مصروفات النشاط</v>
          </cell>
          <cell r="D143" t="str">
            <v>مصروفات إدارية وعمومية</v>
          </cell>
        </row>
        <row r="144">
          <cell r="A144">
            <v>143</v>
          </cell>
          <cell r="B144" t="str">
            <v>مصاريف متنوعة</v>
          </cell>
          <cell r="C144" t="str">
            <v>مصروفات النشاط</v>
          </cell>
          <cell r="D144" t="str">
            <v>مصروفات إدارية وعمومية</v>
          </cell>
        </row>
        <row r="145">
          <cell r="A145">
            <v>144</v>
          </cell>
          <cell r="B145" t="str">
            <v>أجور ومرتبات</v>
          </cell>
          <cell r="C145" t="str">
            <v>مصروفات النشاط</v>
          </cell>
          <cell r="D145" t="str">
            <v>أجور ومرتبات</v>
          </cell>
        </row>
        <row r="146">
          <cell r="A146">
            <v>145</v>
          </cell>
          <cell r="B146" t="str">
            <v>إهلاك أصول ثابتة</v>
          </cell>
          <cell r="C146" t="str">
            <v>تكاليف النشاط</v>
          </cell>
          <cell r="D146" t="str">
            <v>تكاليف النشاط</v>
          </cell>
        </row>
        <row r="147">
          <cell r="A147">
            <v>146</v>
          </cell>
          <cell r="B147" t="str">
            <v>إهلاك وسائل نقل وإنتقال</v>
          </cell>
          <cell r="C147" t="str">
            <v>تكاليف النشاط</v>
          </cell>
          <cell r="D147" t="str">
            <v>إهلاك أصول ثابتة</v>
          </cell>
        </row>
        <row r="148">
          <cell r="A148">
            <v>147</v>
          </cell>
          <cell r="B148" t="str">
            <v>إهلاك أثاث</v>
          </cell>
          <cell r="C148" t="str">
            <v>تكاليف النشاط</v>
          </cell>
          <cell r="D148" t="str">
            <v>إهلاك أصول ثابتة</v>
          </cell>
        </row>
        <row r="149">
          <cell r="A149">
            <v>148</v>
          </cell>
          <cell r="B149" t="str">
            <v>إهلاك أجهزة كمبيوتر</v>
          </cell>
          <cell r="C149" t="str">
            <v>تكاليف النشاط</v>
          </cell>
          <cell r="D149" t="str">
            <v>إهلاك أصول ثابتة</v>
          </cell>
        </row>
        <row r="150">
          <cell r="A150">
            <v>149</v>
          </cell>
          <cell r="B150" t="str">
            <v>إهلاك أجهزة ومعدات</v>
          </cell>
          <cell r="C150" t="str">
            <v>تكاليف النشاط</v>
          </cell>
          <cell r="D150" t="str">
            <v>إهلاك أصول ثابتة</v>
          </cell>
        </row>
        <row r="151">
          <cell r="A151">
            <v>150</v>
          </cell>
          <cell r="B151" t="str">
            <v>إهلاك تحسينات</v>
          </cell>
          <cell r="C151" t="str">
            <v>تكاليف النشاط</v>
          </cell>
          <cell r="D151" t="str">
            <v>إهلاك أصول ثابتة</v>
          </cell>
        </row>
        <row r="152">
          <cell r="A152">
            <v>151</v>
          </cell>
          <cell r="B152" t="str">
            <v>خسائر إضمحلال إستثمارات فى شركات شقيقة وتابعة</v>
          </cell>
          <cell r="C152" t="str">
            <v>تكاليف النشاط</v>
          </cell>
          <cell r="D152" t="str">
            <v>خسائر إضمحلال إستثمارات فى شركات شقيقة وتابعة</v>
          </cell>
        </row>
        <row r="153">
          <cell r="A153">
            <v>152</v>
          </cell>
          <cell r="B153" t="str">
            <v>أرباح إسترداد إستثمارات فى أوراق مالية بغرض المتاجرة</v>
          </cell>
          <cell r="C153" t="str">
            <v>إيرادات أخرى</v>
          </cell>
          <cell r="D153" t="str">
            <v>أرباح إسترداد إستثمارات فى أوراق مالية بغرض المتاجرة</v>
          </cell>
        </row>
        <row r="154">
          <cell r="A154">
            <v>153</v>
          </cell>
          <cell r="B154" t="str">
            <v>أرباح إسترداد وثائق صندوق ثمـــار</v>
          </cell>
          <cell r="C154" t="str">
            <v>إيرادات أخرى</v>
          </cell>
          <cell r="D154" t="str">
            <v>أرباح إسترداد إستثمارات فى أوراق مالية بغرض المتاجرة</v>
          </cell>
        </row>
        <row r="155">
          <cell r="A155">
            <v>154</v>
          </cell>
          <cell r="B155" t="str">
            <v>أرباح إسترداد وثائق صندوق جُمــان</v>
          </cell>
          <cell r="C155" t="str">
            <v>إيرادات أخرى</v>
          </cell>
          <cell r="D155" t="str">
            <v>أرباح إسترداد إستثمارات فى أوراق مالية بغرض المتاجرة</v>
          </cell>
        </row>
        <row r="156">
          <cell r="A156">
            <v>155</v>
          </cell>
          <cell r="B156" t="str">
            <v>التغير فى القيمة العادلة لإستثمارات فى أوراق مالية بغرض المتاجرة</v>
          </cell>
          <cell r="C156" t="str">
            <v>إيرادات أخرى</v>
          </cell>
          <cell r="D156" t="str">
            <v>التغير فى القيمة العادلة لإستثمارات فى أوراق مالية بغرض المتاجرة</v>
          </cell>
        </row>
        <row r="157">
          <cell r="A157">
            <v>156</v>
          </cell>
          <cell r="B157" t="str">
            <v>التغير فى القيمة العادلة لوثائق صندوق ثمـــار</v>
          </cell>
          <cell r="C157" t="str">
            <v>إيرادات أخرى</v>
          </cell>
          <cell r="D157" t="str">
            <v>التغير فى القيمة العادلة لإستثمارات فى أوراق مالية بغرض المتاجرة</v>
          </cell>
        </row>
        <row r="158">
          <cell r="A158">
            <v>157</v>
          </cell>
          <cell r="B158" t="str">
            <v>التغير فى القيمة العادلة لوثائق صندوق جُمــان</v>
          </cell>
          <cell r="C158" t="str">
            <v>إيرادات أخرى</v>
          </cell>
          <cell r="D158" t="str">
            <v>التغير فى القيمة العادلة لإستثمارات فى أوراق مالية بغرض المتاجرة</v>
          </cell>
        </row>
        <row r="159">
          <cell r="A159">
            <v>158</v>
          </cell>
          <cell r="B159" t="str">
            <v>فروق تقييم عملات أجنبية</v>
          </cell>
          <cell r="C159" t="str">
            <v>إيرادات أخرى</v>
          </cell>
          <cell r="D159" t="str">
            <v>إيرادات أخرى</v>
          </cell>
        </row>
        <row r="160">
          <cell r="A160">
            <v>159</v>
          </cell>
          <cell r="B160" t="str">
            <v>فوائد دائنة</v>
          </cell>
          <cell r="C160" t="str">
            <v>إيرادات أخرى</v>
          </cell>
          <cell r="D160" t="str">
            <v>إيرادات أخرى</v>
          </cell>
        </row>
        <row r="161">
          <cell r="A161">
            <v>160</v>
          </cell>
          <cell r="B161" t="str">
            <v>إيرادات أخرى</v>
          </cell>
          <cell r="C161" t="str">
            <v>إيرادات أخرى</v>
          </cell>
          <cell r="D161" t="str">
            <v>إيرادات أخرى</v>
          </cell>
        </row>
        <row r="162">
          <cell r="A162">
            <v>161</v>
          </cell>
          <cell r="B162" t="str">
            <v>إلتزام ضريبى مؤجل (إيراد / مصروف)</v>
          </cell>
          <cell r="C162" t="str">
            <v>مصروفات النشاط</v>
          </cell>
          <cell r="D162" t="str">
            <v>مصروفات النشاط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A1:Q185"/>
  <sheetViews>
    <sheetView rightToLeft="1" tabSelected="1" view="pageBreakPreview" topLeftCell="A122" zoomScale="70" zoomScaleSheetLayoutView="70" workbookViewId="0">
      <selection activeCell="A129" sqref="A129"/>
    </sheetView>
  </sheetViews>
  <sheetFormatPr defaultColWidth="9" defaultRowHeight="24.75"/>
  <cols>
    <col min="1" max="1" width="57" style="37" customWidth="1"/>
    <col min="2" max="2" width="6" style="37" bestFit="1" customWidth="1"/>
    <col min="3" max="3" width="22.125" style="37" customWidth="1"/>
    <col min="4" max="4" width="2.25" style="37" customWidth="1"/>
    <col min="5" max="5" width="22.125" style="37" customWidth="1"/>
    <col min="6" max="6" width="3.75" style="37" customWidth="1"/>
    <col min="7" max="7" width="22.125" style="37" customWidth="1"/>
    <col min="8" max="8" width="2.25" style="37" customWidth="1"/>
    <col min="9" max="9" width="22.125" style="60" customWidth="1"/>
    <col min="10" max="10" width="3.75" style="60" customWidth="1"/>
    <col min="11" max="11" width="22.125" style="60" customWidth="1"/>
    <col min="12" max="13" width="7.25" style="60" bestFit="1" customWidth="1"/>
    <col min="14" max="14" width="28" style="60" bestFit="1" customWidth="1"/>
    <col min="15" max="15" width="18.625" style="60" bestFit="1" customWidth="1"/>
    <col min="16" max="16" width="11" style="60" bestFit="1" customWidth="1"/>
    <col min="17" max="17" width="14.25" style="60" bestFit="1" customWidth="1"/>
    <col min="18" max="16384" width="9" style="60"/>
  </cols>
  <sheetData>
    <row r="1" spans="1:17" s="1" customFormat="1" ht="29.25">
      <c r="I1" s="2" t="s">
        <v>0</v>
      </c>
      <c r="J1" s="3"/>
      <c r="K1" s="2" t="s">
        <v>1</v>
      </c>
      <c r="L1" s="4"/>
      <c r="N1" s="5" t="s">
        <v>2</v>
      </c>
      <c r="O1" s="5" t="s">
        <v>3</v>
      </c>
      <c r="P1" s="5" t="s">
        <v>4</v>
      </c>
      <c r="Q1" s="5"/>
    </row>
    <row r="2" spans="1:17" s="9" customFormat="1" ht="29.25">
      <c r="A2" s="152" t="s">
        <v>5</v>
      </c>
      <c r="B2" s="6"/>
      <c r="C2" s="6"/>
      <c r="D2" s="6"/>
      <c r="E2" s="6"/>
      <c r="F2" s="6"/>
      <c r="G2" s="6"/>
      <c r="H2" s="7"/>
      <c r="I2" s="8">
        <v>40910</v>
      </c>
      <c r="J2" s="8"/>
      <c r="K2" s="8">
        <v>41029</v>
      </c>
      <c r="M2" s="10"/>
      <c r="N2" s="11" t="str">
        <f>VLOOKUP(MONTH(K2),$N$3:$P$14,2,FALSE)</f>
        <v>أربعة أشهر</v>
      </c>
      <c r="O2" s="11" t="str">
        <f>VLOOKUP(MONTH(K6),$N$3:$P$14,2,FALSE)</f>
        <v>أربعة أشهر</v>
      </c>
      <c r="P2" s="12"/>
      <c r="Q2" s="5"/>
    </row>
    <row r="3" spans="1:17" s="13" customFormat="1" ht="29.25">
      <c r="A3" s="152"/>
      <c r="B3" s="6"/>
      <c r="C3" s="6"/>
      <c r="D3" s="6"/>
      <c r="E3" s="6"/>
      <c r="F3" s="6"/>
      <c r="G3" s="6"/>
      <c r="I3" s="14"/>
      <c r="J3" s="14"/>
      <c r="K3" s="14"/>
      <c r="L3" s="15"/>
      <c r="M3" s="16"/>
      <c r="N3" s="11">
        <v>1</v>
      </c>
      <c r="O3" s="11" t="s">
        <v>6</v>
      </c>
      <c r="P3" s="11" t="s">
        <v>7</v>
      </c>
      <c r="Q3" s="5"/>
    </row>
    <row r="4" spans="1:17" s="9" customFormat="1" ht="29.25">
      <c r="A4" s="152"/>
      <c r="B4" s="6"/>
      <c r="C4" s="6"/>
      <c r="D4" s="6"/>
      <c r="E4" s="6"/>
      <c r="F4" s="6"/>
      <c r="G4" s="6"/>
      <c r="H4" s="7"/>
      <c r="I4" s="8">
        <v>40545</v>
      </c>
      <c r="J4" s="8"/>
      <c r="K4" s="8">
        <v>40663</v>
      </c>
      <c r="L4" s="15"/>
      <c r="M4" s="10"/>
      <c r="N4" s="11">
        <v>2</v>
      </c>
      <c r="O4" s="11" t="s">
        <v>8</v>
      </c>
      <c r="P4" s="11" t="s">
        <v>9</v>
      </c>
      <c r="Q4" s="11"/>
    </row>
    <row r="5" spans="1:17" s="17" customFormat="1" ht="29.25">
      <c r="I5" s="18" t="s">
        <v>0</v>
      </c>
      <c r="J5" s="19"/>
      <c r="K5" s="18" t="s">
        <v>1</v>
      </c>
      <c r="M5" s="20"/>
      <c r="N5" s="11">
        <v>3</v>
      </c>
      <c r="O5" s="11" t="s">
        <v>10</v>
      </c>
      <c r="P5" s="11" t="s">
        <v>11</v>
      </c>
      <c r="Q5" s="11"/>
    </row>
    <row r="6" spans="1:17" s="26" customFormat="1" ht="29.25">
      <c r="A6" s="153" t="s">
        <v>12</v>
      </c>
      <c r="B6" s="21"/>
      <c r="C6" s="21"/>
      <c r="D6" s="21"/>
      <c r="E6" s="21"/>
      <c r="F6" s="21"/>
      <c r="G6" s="21"/>
      <c r="H6" s="22"/>
      <c r="I6" s="23">
        <f>IF($K$2&gt;0,DATE(YEAR($K$2),MONTH($K$2),1),"")</f>
        <v>41000</v>
      </c>
      <c r="J6" s="23"/>
      <c r="K6" s="23" t="str">
        <f>TEXT(DATE(YEAR($I$6),MONTH($I$6)+1,0),"dd/mm/yyyy")</f>
        <v>30/04/2012</v>
      </c>
      <c r="L6" s="24"/>
      <c r="M6" s="25"/>
      <c r="N6" s="11">
        <v>4</v>
      </c>
      <c r="O6" s="11" t="s">
        <v>13</v>
      </c>
      <c r="P6" s="11" t="s">
        <v>14</v>
      </c>
      <c r="Q6" s="11"/>
    </row>
    <row r="7" spans="1:17" s="27" customFormat="1" ht="29.25">
      <c r="A7" s="153"/>
      <c r="B7" s="21"/>
      <c r="C7" s="21"/>
      <c r="D7" s="21"/>
      <c r="E7" s="21"/>
      <c r="F7" s="21"/>
      <c r="G7" s="21"/>
      <c r="I7" s="28"/>
      <c r="J7" s="28"/>
      <c r="K7" s="28"/>
      <c r="L7" s="25"/>
      <c r="M7" s="24"/>
      <c r="N7" s="11">
        <v>5</v>
      </c>
      <c r="O7" s="11" t="s">
        <v>15</v>
      </c>
      <c r="P7" s="11" t="s">
        <v>16</v>
      </c>
      <c r="Q7" s="11"/>
    </row>
    <row r="8" spans="1:17" s="26" customFormat="1" ht="29.25">
      <c r="A8" s="153"/>
      <c r="B8" s="21"/>
      <c r="C8" s="21"/>
      <c r="D8" s="21"/>
      <c r="E8" s="21"/>
      <c r="F8" s="21"/>
      <c r="G8" s="21"/>
      <c r="H8" s="22"/>
      <c r="I8" s="23">
        <f>IF($K$4&gt;0,DATE(YEAR($K$4),MONTH($K$4),1),"")</f>
        <v>40634</v>
      </c>
      <c r="J8" s="23"/>
      <c r="K8" s="23" t="str">
        <f>TEXT(DATE(YEAR($I$8),MONTH($I$8)+1,0),"dd/mm/yyyy")</f>
        <v>30/04/2011</v>
      </c>
      <c r="L8" s="25"/>
      <c r="M8" s="25"/>
      <c r="N8" s="11">
        <v>6</v>
      </c>
      <c r="O8" s="11" t="s">
        <v>17</v>
      </c>
      <c r="P8" s="11" t="s">
        <v>18</v>
      </c>
      <c r="Q8" s="11"/>
    </row>
    <row r="9" spans="1:17" s="31" customFormat="1" ht="29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  <c r="M9" s="30"/>
      <c r="N9" s="11">
        <v>7</v>
      </c>
      <c r="O9" s="11" t="s">
        <v>19</v>
      </c>
      <c r="P9" s="11" t="s">
        <v>20</v>
      </c>
      <c r="Q9" s="11"/>
    </row>
    <row r="10" spans="1:17" s="31" customFormat="1" ht="29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0"/>
      <c r="M10" s="30"/>
      <c r="N10" s="11">
        <v>8</v>
      </c>
      <c r="O10" s="11" t="s">
        <v>21</v>
      </c>
      <c r="P10" s="11" t="s">
        <v>22</v>
      </c>
      <c r="Q10" s="11"/>
    </row>
    <row r="11" spans="1:17" s="31" customFormat="1" ht="29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0"/>
      <c r="M11" s="30"/>
      <c r="N11" s="11">
        <v>9</v>
      </c>
      <c r="O11" s="11" t="s">
        <v>23</v>
      </c>
      <c r="P11" s="11" t="s">
        <v>24</v>
      </c>
      <c r="Q11" s="11"/>
    </row>
    <row r="12" spans="1:17" s="31" customFormat="1" ht="29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0"/>
      <c r="M12" s="30"/>
      <c r="N12" s="11">
        <v>10</v>
      </c>
      <c r="O12" s="11" t="s">
        <v>25</v>
      </c>
      <c r="P12" s="11" t="s">
        <v>26</v>
      </c>
      <c r="Q12" s="11"/>
    </row>
    <row r="13" spans="1:17" s="31" customFormat="1" ht="29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30"/>
      <c r="M13" s="30"/>
      <c r="N13" s="11">
        <v>11</v>
      </c>
      <c r="O13" s="11" t="s">
        <v>27</v>
      </c>
      <c r="P13" s="11" t="s">
        <v>28</v>
      </c>
      <c r="Q13" s="11"/>
    </row>
    <row r="14" spans="1:17" s="31" customFormat="1" ht="29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30"/>
      <c r="M14" s="30"/>
      <c r="N14" s="11">
        <v>12</v>
      </c>
      <c r="O14" s="11" t="s">
        <v>29</v>
      </c>
      <c r="P14" s="11" t="s">
        <v>30</v>
      </c>
      <c r="Q14" s="11"/>
    </row>
    <row r="15" spans="1:17" s="31" customFormat="1" ht="29.2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0"/>
      <c r="M15" s="30"/>
      <c r="N15" s="32" t="str">
        <f>IF($K$2&lt;DATE(2012,12,31),"عن الفترة المالية المنتهية فى",IF($K$2=DATE(2012,12,31),"عن السنة المالية المنتهية فى"))</f>
        <v>عن الفترة المالية المنتهية فى</v>
      </c>
      <c r="O15" s="32" t="s">
        <v>31</v>
      </c>
      <c r="P15" s="32" t="s">
        <v>31</v>
      </c>
      <c r="Q15" s="11"/>
    </row>
    <row r="16" spans="1:17" s="31" customFormat="1" ht="27.7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0"/>
      <c r="M16" s="30"/>
      <c r="N16" s="33">
        <f>DAY($K$2)</f>
        <v>30</v>
      </c>
      <c r="O16" s="33">
        <f>(DAY($I$2))-1</f>
        <v>1</v>
      </c>
      <c r="P16" s="33">
        <f>(DAY($I$4))-1</f>
        <v>1</v>
      </c>
    </row>
    <row r="17" spans="1:17" s="31" customFormat="1" ht="29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0"/>
      <c r="M17" s="30"/>
      <c r="N17" s="33" t="str">
        <f>VLOOKUP(MONTH($K$2),$N$3:$P$14,3,FALSE)</f>
        <v>أبريل</v>
      </c>
      <c r="O17" s="33">
        <f>MONTH(K2)</f>
        <v>4</v>
      </c>
      <c r="P17" s="33">
        <f>MONTH(J4)</f>
        <v>1</v>
      </c>
      <c r="Q17" s="34"/>
    </row>
    <row r="18" spans="1:17" s="31" customFormat="1" ht="29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0"/>
      <c r="M18" s="30"/>
      <c r="N18" s="35">
        <f>YEAR($K$2)</f>
        <v>2012</v>
      </c>
      <c r="O18" s="35">
        <f>YEAR(I4)</f>
        <v>2011</v>
      </c>
      <c r="P18" s="35">
        <f>YEAR(I4)</f>
        <v>2011</v>
      </c>
      <c r="Q18" s="34"/>
    </row>
    <row r="19" spans="1:17" s="31" customFormat="1" ht="29.2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30"/>
      <c r="M19" s="30"/>
      <c r="N19" s="30"/>
      <c r="O19" s="30"/>
      <c r="P19" s="34"/>
      <c r="Q19" s="34"/>
    </row>
    <row r="20" spans="1:17" s="31" customFormat="1" ht="29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30"/>
      <c r="M20" s="30"/>
      <c r="N20" s="30"/>
      <c r="O20" s="30"/>
      <c r="P20" s="34"/>
      <c r="Q20" s="34"/>
    </row>
    <row r="21" spans="1:17" s="31" customFormat="1" ht="29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30"/>
      <c r="M21" s="30"/>
      <c r="N21" s="30"/>
      <c r="O21" s="30"/>
      <c r="P21" s="34"/>
      <c r="Q21" s="34"/>
    </row>
    <row r="22" spans="1:17" s="31" customFormat="1" ht="29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0"/>
      <c r="M22" s="30"/>
      <c r="N22" s="30"/>
      <c r="O22" s="30"/>
      <c r="P22" s="34"/>
      <c r="Q22" s="34"/>
    </row>
    <row r="23" spans="1:17" s="37" customFormat="1" ht="27.7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6"/>
      <c r="M23" s="36"/>
    </row>
    <row r="24" spans="1:17" s="37" customFormat="1" ht="27.7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6"/>
      <c r="M24" s="36"/>
    </row>
    <row r="25" spans="1:17" s="37" customFormat="1" ht="27.7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6"/>
      <c r="M25" s="36"/>
    </row>
    <row r="26" spans="1:17" s="37" customFormat="1" ht="27.7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6"/>
      <c r="M26" s="36"/>
    </row>
    <row r="27" spans="1:17" s="37" customFormat="1" ht="35.25">
      <c r="A27" s="154"/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38"/>
      <c r="M27" s="38"/>
    </row>
    <row r="28" spans="1:17" s="37" customFormat="1" ht="35.25">
      <c r="A28" s="154" t="s">
        <v>32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38"/>
      <c r="M28" s="38"/>
    </row>
    <row r="29" spans="1:17" s="37" customFormat="1" ht="35.25">
      <c r="A29" s="155"/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36"/>
      <c r="M29" s="36"/>
    </row>
    <row r="30" spans="1:17" s="37" customFormat="1" ht="35.25">
      <c r="A30" s="154" t="s">
        <v>33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38"/>
      <c r="M30" s="38"/>
    </row>
    <row r="31" spans="1:17" s="37" customFormat="1" ht="35.25">
      <c r="A31" s="150" t="str">
        <f>CONCATENATE(N15," ",N16," ",N17," ",N18)</f>
        <v>عن الفترة المالية المنتهية فى 30 أبريل 2012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36"/>
      <c r="M31" s="36"/>
    </row>
    <row r="32" spans="1:17" s="31" customFormat="1" ht="29.2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0"/>
      <c r="M32" s="30"/>
      <c r="N32" s="30"/>
      <c r="O32" s="30"/>
      <c r="P32" s="34"/>
      <c r="Q32" s="34"/>
    </row>
    <row r="33" spans="1:17" s="31" customFormat="1" ht="29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30"/>
      <c r="M33" s="30"/>
      <c r="N33" s="30"/>
      <c r="O33" s="30"/>
      <c r="P33" s="34"/>
      <c r="Q33" s="34"/>
    </row>
    <row r="34" spans="1:17" s="31" customFormat="1" ht="29.2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30"/>
      <c r="M34" s="30"/>
      <c r="N34" s="30"/>
      <c r="O34" s="30"/>
      <c r="P34" s="34"/>
      <c r="Q34" s="34"/>
    </row>
    <row r="35" spans="1:17" s="31" customFormat="1" ht="29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30"/>
      <c r="M35" s="30"/>
      <c r="N35" s="30"/>
      <c r="O35" s="30"/>
      <c r="P35" s="34"/>
      <c r="Q35" s="34"/>
    </row>
    <row r="36" spans="1:17" s="31" customFormat="1" ht="29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0"/>
      <c r="M36" s="30"/>
      <c r="N36" s="30"/>
      <c r="O36" s="30"/>
      <c r="P36" s="34"/>
      <c r="Q36" s="34"/>
    </row>
    <row r="37" spans="1:17" s="31" customFormat="1" ht="29.2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0"/>
      <c r="M37" s="30"/>
      <c r="N37" s="30"/>
      <c r="O37" s="30"/>
      <c r="P37" s="34"/>
      <c r="Q37" s="34"/>
    </row>
    <row r="38" spans="1:17" s="31" customFormat="1" ht="29.2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0"/>
      <c r="M38" s="30"/>
      <c r="N38" s="30"/>
      <c r="O38" s="30"/>
      <c r="P38" s="34"/>
      <c r="Q38" s="34"/>
    </row>
    <row r="39" spans="1:17" s="31" customFormat="1" ht="29.2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30"/>
      <c r="M39" s="30"/>
      <c r="N39" s="30"/>
      <c r="O39" s="30"/>
      <c r="P39" s="34"/>
      <c r="Q39" s="34"/>
    </row>
    <row r="40" spans="1:17" s="31" customFormat="1" ht="29.2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30"/>
      <c r="M40" s="30"/>
      <c r="N40" s="30"/>
      <c r="O40" s="30"/>
      <c r="P40" s="34"/>
      <c r="Q40" s="34"/>
    </row>
    <row r="41" spans="1:17" s="31" customFormat="1" ht="29.25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30"/>
      <c r="M41" s="30"/>
      <c r="N41" s="30"/>
      <c r="O41" s="30"/>
      <c r="P41" s="34"/>
      <c r="Q41" s="34"/>
    </row>
    <row r="42" spans="1:17" s="31" customFormat="1" ht="29.25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30"/>
      <c r="M42" s="30"/>
      <c r="N42" s="30"/>
      <c r="O42" s="30"/>
      <c r="P42" s="34"/>
      <c r="Q42" s="34"/>
    </row>
    <row r="43" spans="1:17" s="31" customFormat="1" ht="29.25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30"/>
      <c r="M43" s="30"/>
      <c r="N43" s="30"/>
      <c r="O43" s="30"/>
      <c r="P43" s="34"/>
      <c r="Q43" s="34"/>
    </row>
    <row r="44" spans="1:17" s="41" customFormat="1" ht="38.25">
      <c r="A44" s="151" t="s">
        <v>34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39"/>
      <c r="M44" s="39"/>
      <c r="N44" s="39"/>
      <c r="O44" s="39"/>
      <c r="P44" s="40"/>
      <c r="Q44" s="40"/>
    </row>
    <row r="45" spans="1:17" s="41" customFormat="1" ht="38.25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0"/>
      <c r="M45" s="40"/>
    </row>
    <row r="46" spans="1:17" s="41" customFormat="1" ht="38.2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0"/>
      <c r="M46" s="40"/>
    </row>
    <row r="47" spans="1:17" s="41" customFormat="1" ht="38.25">
      <c r="A47" s="44" t="s">
        <v>35</v>
      </c>
      <c r="B47" s="44"/>
      <c r="C47" s="44"/>
      <c r="D47" s="44"/>
      <c r="E47" s="44"/>
      <c r="F47" s="44"/>
      <c r="G47" s="44"/>
      <c r="H47" s="43"/>
      <c r="I47" s="42" t="s">
        <v>36</v>
      </c>
      <c r="J47" s="43"/>
      <c r="L47" s="40"/>
      <c r="M47" s="40"/>
    </row>
    <row r="48" spans="1:17" s="47" customFormat="1" ht="35.25">
      <c r="A48" s="45"/>
      <c r="B48" s="45"/>
      <c r="C48" s="45"/>
      <c r="D48" s="45"/>
      <c r="E48" s="45"/>
      <c r="F48" s="45"/>
      <c r="G48" s="45"/>
      <c r="H48" s="46"/>
      <c r="I48" s="46"/>
      <c r="J48" s="46"/>
      <c r="L48" s="48"/>
      <c r="M48" s="48"/>
    </row>
    <row r="49" spans="1:17" s="50" customFormat="1" ht="35.25">
      <c r="A49" s="45" t="str">
        <f>IF($K$2&lt;DATE(2012,12,31),"قائمة المركز المالى غير المجمعة",IF($K$2=DATE(2012,12,31),"الميزانية غير المجمعة"))</f>
        <v>قائمة المركز المالى غير المجمعة</v>
      </c>
      <c r="B49" s="45"/>
      <c r="C49" s="45"/>
      <c r="D49" s="45"/>
      <c r="E49" s="45"/>
      <c r="F49" s="45"/>
      <c r="G49" s="45"/>
      <c r="H49" s="46"/>
      <c r="I49" s="49">
        <v>1</v>
      </c>
      <c r="J49" s="46"/>
    </row>
    <row r="50" spans="1:17" s="50" customFormat="1" ht="35.25">
      <c r="A50" s="45"/>
      <c r="B50" s="45"/>
      <c r="C50" s="45"/>
      <c r="D50" s="45"/>
      <c r="E50" s="45"/>
      <c r="F50" s="45"/>
      <c r="G50" s="45"/>
      <c r="H50" s="46"/>
      <c r="I50" s="49"/>
      <c r="J50" s="46"/>
    </row>
    <row r="51" spans="1:17" s="50" customFormat="1" ht="35.25">
      <c r="A51" s="45" t="s">
        <v>37</v>
      </c>
      <c r="B51" s="45"/>
      <c r="C51" s="45"/>
      <c r="D51" s="45"/>
      <c r="E51" s="45"/>
      <c r="F51" s="45"/>
      <c r="G51" s="45"/>
      <c r="H51" s="46"/>
      <c r="I51" s="49">
        <v>2</v>
      </c>
      <c r="J51" s="46"/>
    </row>
    <row r="52" spans="1:17" s="50" customFormat="1" ht="35.25">
      <c r="A52" s="45"/>
      <c r="B52" s="45"/>
      <c r="C52" s="45"/>
      <c r="D52" s="45"/>
      <c r="E52" s="45"/>
      <c r="F52" s="45"/>
      <c r="G52" s="45"/>
      <c r="H52" s="46"/>
      <c r="I52" s="49"/>
      <c r="J52" s="46"/>
    </row>
    <row r="53" spans="1:17" s="50" customFormat="1" ht="35.25">
      <c r="A53" s="45" t="s">
        <v>38</v>
      </c>
      <c r="B53" s="45"/>
      <c r="C53" s="45"/>
      <c r="D53" s="45"/>
      <c r="E53" s="45"/>
      <c r="F53" s="45"/>
      <c r="G53" s="45"/>
      <c r="H53" s="46"/>
      <c r="I53" s="49">
        <v>3</v>
      </c>
      <c r="J53" s="46"/>
    </row>
    <row r="54" spans="1:17" s="50" customFormat="1" ht="35.25">
      <c r="A54" s="45"/>
      <c r="B54" s="45"/>
      <c r="C54" s="45"/>
      <c r="D54" s="45"/>
      <c r="E54" s="45"/>
      <c r="F54" s="45"/>
      <c r="G54" s="45"/>
      <c r="H54" s="46"/>
      <c r="I54" s="49"/>
      <c r="J54" s="46"/>
    </row>
    <row r="55" spans="1:17" s="50" customFormat="1" ht="35.25">
      <c r="A55" s="45" t="s">
        <v>39</v>
      </c>
      <c r="B55" s="45"/>
      <c r="C55" s="45"/>
      <c r="D55" s="45"/>
      <c r="E55" s="45"/>
      <c r="F55" s="45"/>
      <c r="G55" s="45"/>
      <c r="H55" s="46"/>
      <c r="I55" s="49">
        <v>4</v>
      </c>
      <c r="J55" s="46"/>
    </row>
    <row r="56" spans="1:17" s="50" customFormat="1" ht="35.25">
      <c r="A56" s="45"/>
      <c r="B56" s="45"/>
      <c r="C56" s="45"/>
      <c r="D56" s="45"/>
      <c r="E56" s="45"/>
      <c r="F56" s="45"/>
      <c r="G56" s="45"/>
      <c r="H56" s="46"/>
      <c r="I56" s="49"/>
      <c r="J56" s="46"/>
    </row>
    <row r="57" spans="1:17" s="50" customFormat="1" ht="35.25">
      <c r="A57" s="45" t="s">
        <v>40</v>
      </c>
      <c r="B57" s="45"/>
      <c r="C57" s="45"/>
      <c r="D57" s="45"/>
      <c r="E57" s="45"/>
      <c r="F57" s="45"/>
      <c r="G57" s="45"/>
      <c r="H57" s="46"/>
      <c r="I57" s="51">
        <v>40305</v>
      </c>
      <c r="J57" s="46"/>
    </row>
    <row r="58" spans="1:17" s="50" customFormat="1" ht="35.25">
      <c r="A58" s="45"/>
      <c r="B58" s="45"/>
      <c r="C58" s="45"/>
      <c r="D58" s="45"/>
      <c r="E58" s="45"/>
      <c r="F58" s="45"/>
      <c r="G58" s="45"/>
      <c r="H58" s="46"/>
      <c r="I58" s="49"/>
      <c r="J58" s="46"/>
    </row>
    <row r="59" spans="1:17" s="53" customFormat="1" ht="29.25">
      <c r="A59" s="142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52"/>
      <c r="M59" s="52"/>
      <c r="N59" s="52"/>
      <c r="O59" s="52"/>
      <c r="P59" s="52"/>
      <c r="Q59" s="52"/>
    </row>
    <row r="60" spans="1:17" s="53" customFormat="1" ht="29.25">
      <c r="A60" s="143"/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52"/>
      <c r="M60" s="52"/>
      <c r="N60" s="52"/>
      <c r="O60" s="52"/>
      <c r="P60" s="52"/>
      <c r="Q60" s="52"/>
    </row>
    <row r="61" spans="1:17" s="53" customFormat="1" ht="29.25">
      <c r="A61" s="144"/>
      <c r="B61" s="144"/>
      <c r="C61" s="144"/>
      <c r="D61" s="144"/>
      <c r="E61" s="144"/>
      <c r="F61" s="144"/>
      <c r="G61" s="144"/>
      <c r="H61" s="145"/>
      <c r="I61" s="145"/>
      <c r="J61" s="145"/>
      <c r="K61" s="145"/>
      <c r="L61" s="52"/>
      <c r="M61" s="52"/>
      <c r="N61" s="52"/>
      <c r="O61" s="52"/>
      <c r="P61" s="52"/>
      <c r="Q61" s="52"/>
    </row>
    <row r="62" spans="1:17" s="53" customFormat="1" ht="15" customHeight="1">
      <c r="A62" s="54"/>
      <c r="B62" s="54"/>
      <c r="C62" s="54"/>
      <c r="D62" s="54"/>
      <c r="E62" s="54"/>
      <c r="F62" s="54"/>
      <c r="G62" s="54"/>
      <c r="H62" s="55"/>
      <c r="I62" s="55"/>
      <c r="J62" s="55"/>
      <c r="K62" s="55"/>
      <c r="L62" s="52"/>
      <c r="M62" s="52"/>
      <c r="N62" s="52"/>
      <c r="O62" s="52"/>
      <c r="P62" s="52"/>
      <c r="Q62" s="52"/>
    </row>
    <row r="63" spans="1:17">
      <c r="A63" s="56"/>
      <c r="B63" s="56"/>
      <c r="C63" s="56"/>
      <c r="D63" s="56"/>
      <c r="E63" s="56"/>
      <c r="F63" s="56"/>
      <c r="G63" s="57" t="s">
        <v>42</v>
      </c>
      <c r="I63" s="58">
        <v>2012</v>
      </c>
      <c r="J63" s="59"/>
      <c r="K63" s="58">
        <v>2011</v>
      </c>
    </row>
    <row r="64" spans="1:17">
      <c r="A64" s="56"/>
      <c r="B64" s="56"/>
      <c r="C64" s="56"/>
      <c r="D64" s="56"/>
      <c r="E64" s="56"/>
      <c r="F64" s="56"/>
      <c r="G64" s="61" t="s">
        <v>43</v>
      </c>
      <c r="I64" s="61" t="s">
        <v>44</v>
      </c>
      <c r="J64" s="61"/>
      <c r="K64" s="61" t="s">
        <v>44</v>
      </c>
    </row>
    <row r="65" spans="1:11" ht="29.25">
      <c r="A65" s="62" t="s">
        <v>45</v>
      </c>
      <c r="B65" s="62"/>
      <c r="C65" s="62"/>
      <c r="D65" s="62"/>
      <c r="E65" s="62"/>
      <c r="F65" s="62"/>
      <c r="G65" s="63"/>
      <c r="I65" s="64"/>
      <c r="J65" s="64"/>
      <c r="K65" s="64"/>
    </row>
    <row r="66" spans="1:11" ht="39.950000000000003" customHeight="1">
      <c r="A66" s="65" t="s">
        <v>46</v>
      </c>
      <c r="B66" s="65"/>
      <c r="C66" s="65"/>
      <c r="D66" s="65"/>
      <c r="E66" s="65"/>
      <c r="F66" s="65"/>
      <c r="G66" s="63">
        <v>-1</v>
      </c>
      <c r="I66" s="66">
        <f>SUM('[1]Periodic Trial Balance'!J6:J10)-SUM('[1]Periodic Trial Balance'!K12:K16)</f>
        <v>209957.54999999935</v>
      </c>
      <c r="J66" s="67"/>
      <c r="K66" s="66">
        <f>SUM('[1]Detailed Trial Balance'!C6:C10)-SUM('[1]Detailed Trial Balance'!D12:D16)</f>
        <v>301099.13999999943</v>
      </c>
    </row>
    <row r="67" spans="1:11" ht="39.950000000000003" customHeight="1">
      <c r="A67" s="65" t="s">
        <v>47</v>
      </c>
      <c r="B67" s="65"/>
      <c r="C67" s="65"/>
      <c r="D67" s="65"/>
      <c r="E67" s="65"/>
      <c r="F67" s="65"/>
      <c r="G67" s="63">
        <v>-2</v>
      </c>
      <c r="I67" s="66">
        <f>SUM('[1]Periodic Trial Balance'!J18:J35)-SUM('[1]Periodic Trial Balance'!K35)</f>
        <v>32679605.109999999</v>
      </c>
      <c r="J67" s="66"/>
      <c r="K67" s="66">
        <f>SUM('[1]Detailed Trial Balance'!C18:C34)-'[1]Detailed Trial Balance'!D35</f>
        <v>32679605.109999999</v>
      </c>
    </row>
    <row r="68" spans="1:11" ht="39.950000000000003" customHeight="1">
      <c r="A68" s="65" t="s">
        <v>48</v>
      </c>
      <c r="B68" s="65"/>
      <c r="C68" s="65"/>
      <c r="D68" s="65"/>
      <c r="E68" s="65"/>
      <c r="F68" s="65"/>
      <c r="G68" s="63">
        <v>-3</v>
      </c>
      <c r="I68" s="66">
        <f>SUM('[1]Periodic Trial Balance'!J37:J41)</f>
        <v>4698540.2700000005</v>
      </c>
      <c r="J68" s="66"/>
      <c r="K68" s="66">
        <f>SUM('[1]Detailed Trial Balance'!C37:C41)</f>
        <v>4698540.2700000005</v>
      </c>
    </row>
    <row r="69" spans="1:11" ht="39.950000000000003" customHeight="1">
      <c r="A69" s="65" t="s">
        <v>49</v>
      </c>
      <c r="B69" s="65"/>
      <c r="C69" s="65"/>
      <c r="D69" s="65"/>
      <c r="E69" s="65"/>
      <c r="F69" s="65"/>
      <c r="G69" s="63"/>
      <c r="I69" s="68">
        <f>SUM('[1]Periodic Trial Balance'!J122)-SUM('[1]Periodic Trial Balance'!K122)</f>
        <v>29195.8</v>
      </c>
      <c r="J69" s="68"/>
      <c r="K69" s="68">
        <f>'[1]Detailed Trial Balance'!C122</f>
        <v>29195.8</v>
      </c>
    </row>
    <row r="70" spans="1:11" ht="45" customHeight="1">
      <c r="A70" s="69" t="s">
        <v>50</v>
      </c>
      <c r="B70" s="69"/>
      <c r="C70" s="69"/>
      <c r="D70" s="69"/>
      <c r="E70" s="69"/>
      <c r="F70" s="69"/>
      <c r="G70" s="63"/>
      <c r="I70" s="70">
        <f>SUM(I66:I69)</f>
        <v>37617298.729999997</v>
      </c>
      <c r="J70" s="71"/>
      <c r="K70" s="70">
        <f>SUM(K66:K69)</f>
        <v>37708440.32</v>
      </c>
    </row>
    <row r="71" spans="1:11" ht="8.1" customHeight="1">
      <c r="G71" s="63"/>
      <c r="I71" s="67"/>
      <c r="J71" s="67"/>
      <c r="K71" s="67"/>
    </row>
    <row r="72" spans="1:11" ht="29.25">
      <c r="A72" s="72" t="s">
        <v>51</v>
      </c>
      <c r="B72" s="72"/>
      <c r="C72" s="72"/>
      <c r="D72" s="72"/>
      <c r="E72" s="72"/>
      <c r="F72" s="72"/>
      <c r="G72" s="63"/>
      <c r="I72" s="73"/>
      <c r="J72" s="74"/>
      <c r="K72" s="73"/>
    </row>
    <row r="73" spans="1:11" ht="39.950000000000003" customHeight="1">
      <c r="A73" s="65" t="s">
        <v>52</v>
      </c>
      <c r="B73" s="65"/>
      <c r="C73" s="65"/>
      <c r="D73" s="65"/>
      <c r="E73" s="65"/>
      <c r="F73" s="65"/>
      <c r="G73" s="63">
        <v>-4</v>
      </c>
      <c r="I73" s="68">
        <f>SUM('[1]Periodic Trial Balance'!J43:J66)-SUM('[1]Periodic Trial Balance'!K43:K66)</f>
        <v>1216627.44</v>
      </c>
      <c r="J73" s="68"/>
      <c r="K73" s="66">
        <f>SUM('[1]Detailed Trial Balance'!C43:C66)</f>
        <v>2318041.88</v>
      </c>
    </row>
    <row r="74" spans="1:11" ht="39.950000000000003" customHeight="1">
      <c r="A74" s="65" t="s">
        <v>53</v>
      </c>
      <c r="B74" s="65"/>
      <c r="C74" s="65"/>
      <c r="D74" s="65"/>
      <c r="E74" s="65"/>
      <c r="F74" s="65"/>
      <c r="G74" s="63">
        <v>-5</v>
      </c>
      <c r="I74" s="68">
        <f>SUM('[1]Periodic Trial Balance'!J68:J75)-SUM('[1]Periodic Trial Balance'!K68:K75)</f>
        <v>1750199.9999999998</v>
      </c>
      <c r="J74" s="68"/>
      <c r="K74" s="66">
        <f>SUM('[1]Detailed Trial Balance'!C68:C75)</f>
        <v>1816639.7499999998</v>
      </c>
    </row>
    <row r="75" spans="1:11" ht="39.950000000000003" customHeight="1">
      <c r="A75" s="65" t="s">
        <v>54</v>
      </c>
      <c r="B75" s="65"/>
      <c r="C75" s="65"/>
      <c r="D75" s="65"/>
      <c r="E75" s="65"/>
      <c r="F75" s="65"/>
      <c r="G75" s="63">
        <v>-6</v>
      </c>
      <c r="I75" s="68">
        <f>SUM('[1]Periodic Trial Balance'!J77:J78)-SUM('[1]Periodic Trial Balance'!K77:K78)</f>
        <v>4757.5700000005891</v>
      </c>
      <c r="J75" s="68"/>
      <c r="K75" s="66">
        <f>SUM('[1]Detailed Trial Balance'!C77:C78)</f>
        <v>4286.9500000000116</v>
      </c>
    </row>
    <row r="76" spans="1:11" ht="39.950000000000003" customHeight="1">
      <c r="A76" s="65" t="s">
        <v>55</v>
      </c>
      <c r="B76" s="65"/>
      <c r="C76" s="65"/>
      <c r="D76" s="65"/>
      <c r="E76" s="65"/>
      <c r="F76" s="65"/>
      <c r="G76" s="63">
        <v>-7</v>
      </c>
      <c r="I76" s="68">
        <f>SUM('[1]Periodic Trial Balance'!J79:J87)-SUM('[1]Periodic Trial Balance'!K79:K87)</f>
        <v>165.63999999544583</v>
      </c>
      <c r="J76" s="68"/>
      <c r="K76" s="66">
        <f>SUM('[1]Detailed Trial Balance'!C80:C87)</f>
        <v>11551.059999997495</v>
      </c>
    </row>
    <row r="77" spans="1:11" ht="45" customHeight="1">
      <c r="A77" s="69" t="s">
        <v>56</v>
      </c>
      <c r="B77" s="69"/>
      <c r="C77" s="69"/>
      <c r="D77" s="69"/>
      <c r="E77" s="69"/>
      <c r="F77" s="69"/>
      <c r="G77" s="63"/>
      <c r="I77" s="70">
        <f>SUM(I73:I76)</f>
        <v>2971750.6499999957</v>
      </c>
      <c r="J77" s="71"/>
      <c r="K77" s="70">
        <f>SUM(K73:K76)</f>
        <v>4150519.6399999978</v>
      </c>
    </row>
    <row r="78" spans="1:11" ht="8.1" customHeight="1">
      <c r="G78" s="63"/>
      <c r="I78" s="67"/>
      <c r="J78" s="67"/>
      <c r="K78" s="67"/>
    </row>
    <row r="79" spans="1:11" ht="29.25">
      <c r="A79" s="72" t="s">
        <v>57</v>
      </c>
      <c r="B79" s="72"/>
      <c r="C79" s="72"/>
      <c r="D79" s="72"/>
      <c r="E79" s="72"/>
      <c r="F79" s="72"/>
      <c r="G79" s="63"/>
      <c r="I79" s="73"/>
      <c r="J79" s="74"/>
      <c r="K79" s="73"/>
    </row>
    <row r="80" spans="1:11" ht="39.950000000000003" customHeight="1">
      <c r="A80" s="65" t="s">
        <v>58</v>
      </c>
      <c r="B80" s="65"/>
      <c r="C80" s="65"/>
      <c r="D80" s="65"/>
      <c r="E80" s="65"/>
      <c r="F80" s="65"/>
      <c r="G80" s="63">
        <v>-8</v>
      </c>
      <c r="I80" s="68">
        <f>SUM('[1]Periodic Trial Balance'!K89:K91)-SUM('[1]Periodic Trial Balance'!J89:J91)</f>
        <v>85254.55</v>
      </c>
      <c r="J80" s="68"/>
      <c r="K80" s="66">
        <f>SUM('[1]Detailed Trial Balance'!D89:D91)</f>
        <v>85254.55</v>
      </c>
    </row>
    <row r="81" spans="1:11" ht="39.950000000000003" customHeight="1">
      <c r="A81" s="65" t="s">
        <v>59</v>
      </c>
      <c r="B81" s="65"/>
      <c r="C81" s="65"/>
      <c r="D81" s="65"/>
      <c r="E81" s="65"/>
      <c r="F81" s="65"/>
      <c r="G81" s="63">
        <v>-9</v>
      </c>
      <c r="I81" s="68">
        <f>SUM('[1]Periodic Trial Balance'!K93:K105)-SUM('[1]Periodic Trial Balance'!J93:J105)</f>
        <v>807398.16000000015</v>
      </c>
      <c r="J81" s="68"/>
      <c r="K81" s="66">
        <f>SUM('[1]Detailed Trial Balance'!D93:D105)</f>
        <v>284026</v>
      </c>
    </row>
    <row r="82" spans="1:11" ht="39.950000000000003" customHeight="1">
      <c r="A82" s="65" t="s">
        <v>60</v>
      </c>
      <c r="B82" s="65"/>
      <c r="C82" s="65"/>
      <c r="D82" s="65"/>
      <c r="E82" s="65"/>
      <c r="F82" s="65"/>
      <c r="G82" s="63">
        <v>-10</v>
      </c>
      <c r="I82" s="68">
        <f>SUM('[1]Periodic Trial Balance'!K107:K108)-SUM('[1]Periodic Trial Balance'!J107:J108)</f>
        <v>1640889.5</v>
      </c>
      <c r="J82" s="68"/>
      <c r="K82" s="75">
        <f>SUM('[1]Detailed Trial Balance'!D106:D108)</f>
        <v>0</v>
      </c>
    </row>
    <row r="83" spans="1:11" ht="39.950000000000003" customHeight="1">
      <c r="A83" s="65" t="s">
        <v>61</v>
      </c>
      <c r="B83" s="65"/>
      <c r="C83" s="65"/>
      <c r="D83" s="65"/>
      <c r="E83" s="65"/>
      <c r="F83" s="65"/>
      <c r="G83" s="63">
        <v>-11</v>
      </c>
      <c r="I83" s="68">
        <f>SUM('[1]Periodic Trial Balance'!K110:K114)-SUM('[1]Periodic Trial Balance'!J110:J114)</f>
        <v>2755258.8600000008</v>
      </c>
      <c r="J83" s="68"/>
      <c r="K83" s="66">
        <f>SUM('[1]Detailed Trial Balance'!D110:D114)</f>
        <v>3417874.0700000003</v>
      </c>
    </row>
    <row r="84" spans="1:11" ht="45" customHeight="1">
      <c r="A84" s="69" t="s">
        <v>62</v>
      </c>
      <c r="B84" s="69"/>
      <c r="C84" s="69"/>
      <c r="D84" s="69"/>
      <c r="E84" s="69"/>
      <c r="F84" s="69"/>
      <c r="G84" s="63"/>
      <c r="I84" s="70">
        <f>SUM(I80:I83)</f>
        <v>5288801.07</v>
      </c>
      <c r="J84" s="71"/>
      <c r="K84" s="70">
        <f>SUM(K80:K83)</f>
        <v>3787154.62</v>
      </c>
    </row>
    <row r="85" spans="1:11" ht="45" customHeight="1">
      <c r="A85" s="69" t="s">
        <v>63</v>
      </c>
      <c r="B85" s="69"/>
      <c r="C85" s="69"/>
      <c r="D85" s="69"/>
      <c r="E85" s="69"/>
      <c r="F85" s="69"/>
      <c r="G85" s="63"/>
      <c r="I85" s="70">
        <f>I77-I84</f>
        <v>-2317050.4200000046</v>
      </c>
      <c r="J85" s="71"/>
      <c r="K85" s="70">
        <f>K77-K84</f>
        <v>363365.01999999769</v>
      </c>
    </row>
    <row r="86" spans="1:11" ht="45" customHeight="1" thickBot="1">
      <c r="A86" s="69" t="s">
        <v>64</v>
      </c>
      <c r="B86" s="69"/>
      <c r="C86" s="69"/>
      <c r="D86" s="69"/>
      <c r="E86" s="69"/>
      <c r="F86" s="69"/>
      <c r="G86" s="63"/>
      <c r="I86" s="76">
        <f>I70+I85</f>
        <v>35300248.309999995</v>
      </c>
      <c r="J86" s="71"/>
      <c r="K86" s="76">
        <f>K70+K85</f>
        <v>38071805.339999996</v>
      </c>
    </row>
    <row r="87" spans="1:11" ht="39.950000000000003" customHeight="1" thickTop="1">
      <c r="A87" s="65" t="s">
        <v>65</v>
      </c>
      <c r="B87" s="65"/>
      <c r="C87" s="65"/>
      <c r="D87" s="65"/>
      <c r="E87" s="65"/>
      <c r="F87" s="65"/>
      <c r="G87" s="63"/>
      <c r="I87" s="68"/>
      <c r="J87" s="68"/>
      <c r="K87" s="68"/>
    </row>
    <row r="88" spans="1:11" ht="29.25">
      <c r="A88" s="72" t="s">
        <v>66</v>
      </c>
      <c r="B88" s="72"/>
      <c r="C88" s="72"/>
      <c r="D88" s="72"/>
      <c r="E88" s="72"/>
      <c r="F88" s="72"/>
      <c r="G88" s="63"/>
      <c r="I88" s="68"/>
      <c r="J88" s="68"/>
      <c r="K88" s="68"/>
    </row>
    <row r="89" spans="1:11" ht="39.950000000000003" customHeight="1">
      <c r="A89" s="65" t="s">
        <v>67</v>
      </c>
      <c r="B89" s="65"/>
      <c r="C89" s="65"/>
      <c r="D89" s="65"/>
      <c r="E89" s="65"/>
      <c r="F89" s="65"/>
      <c r="G89" s="63">
        <v>-12</v>
      </c>
      <c r="I89" s="68">
        <f>SUM('[1]Periodic Trial Balance'!K115)</f>
        <v>30000000</v>
      </c>
      <c r="J89" s="68"/>
      <c r="K89" s="66">
        <f>'[1]Detailed Trial Balance'!D115</f>
        <v>30000000</v>
      </c>
    </row>
    <row r="90" spans="1:11" ht="39.950000000000003" customHeight="1">
      <c r="A90" s="65" t="s">
        <v>68</v>
      </c>
      <c r="B90" s="65"/>
      <c r="C90" s="65"/>
      <c r="D90" s="65"/>
      <c r="E90" s="65"/>
      <c r="F90" s="65"/>
      <c r="G90" s="63">
        <v>-13</v>
      </c>
      <c r="I90" s="68">
        <f>SUM('[1]Periodic Trial Balance'!K117:K119)</f>
        <v>1714477.66</v>
      </c>
      <c r="J90" s="68"/>
      <c r="K90" s="66">
        <f>SUM('[1]Detailed Trial Balance'!D117:D119)</f>
        <v>1683141.76</v>
      </c>
    </row>
    <row r="91" spans="1:11" ht="39.950000000000003" customHeight="1">
      <c r="A91" s="65" t="s">
        <v>69</v>
      </c>
      <c r="B91" s="65"/>
      <c r="C91" s="65"/>
      <c r="D91" s="65"/>
      <c r="E91" s="65"/>
      <c r="F91" s="65"/>
      <c r="G91" s="63"/>
      <c r="I91" s="68">
        <f>SUM('[1]Periodic Trial Balance'!K120)</f>
        <v>2217729.7300000004</v>
      </c>
      <c r="J91" s="68"/>
      <c r="K91" s="66">
        <f>'[1]Detailed Trial Balance'!D120-(SUM('[1]Detailed Trial Balance --2011--'!AO126:AO166)-SUM('[1]Detailed Trial Balance --2011--'!AN126:AN166))</f>
        <v>4541517.1100000013</v>
      </c>
    </row>
    <row r="92" spans="1:11" ht="39.950000000000003" customHeight="1">
      <c r="A92" s="65" t="s">
        <v>70</v>
      </c>
      <c r="B92" s="65"/>
      <c r="C92" s="65"/>
      <c r="D92" s="65"/>
      <c r="E92" s="65"/>
      <c r="F92" s="65"/>
      <c r="G92" s="63"/>
      <c r="I92" s="68">
        <f>SUM('[1]Periodic Trial Balance'!K121)</f>
        <v>776349.06</v>
      </c>
      <c r="J92" s="68"/>
      <c r="K92" s="66">
        <f>'[1]Detailed Trial Balance'!D121</f>
        <v>776349.06</v>
      </c>
    </row>
    <row r="93" spans="1:11" ht="39.950000000000003" customHeight="1">
      <c r="A93" s="65" t="str">
        <f>IF($K$2&lt;DATE(2012,12,31),"صافى أرباح الفترة / العام",IF($K$2=DATE(2012,12,31),"صافى أرباح العام"))</f>
        <v>صافى أرباح الفترة / العام</v>
      </c>
      <c r="B93" s="65"/>
      <c r="C93" s="65"/>
      <c r="D93" s="65"/>
      <c r="E93" s="65"/>
      <c r="F93" s="65"/>
      <c r="G93" s="63"/>
      <c r="I93" s="77">
        <f>F.S.!E133</f>
        <v>147616.06999999992</v>
      </c>
      <c r="J93" s="68"/>
      <c r="K93" s="77">
        <f>(SUM('[1]Detailed Trial Balance --2011--'!AO126:AO166)-SUM('[1]Detailed Trial Balance --2011--'!AN126:AN166))</f>
        <v>626721.61999999965</v>
      </c>
    </row>
    <row r="94" spans="1:11" ht="45" customHeight="1">
      <c r="A94" s="69" t="s">
        <v>71</v>
      </c>
      <c r="B94" s="69"/>
      <c r="C94" s="69"/>
      <c r="D94" s="69"/>
      <c r="E94" s="69"/>
      <c r="F94" s="69"/>
      <c r="G94" s="63"/>
      <c r="I94" s="70">
        <f>SUM(I89:I93)</f>
        <v>34856172.520000003</v>
      </c>
      <c r="J94" s="71"/>
      <c r="K94" s="70">
        <f>SUM(K89:K93)</f>
        <v>37627729.550000004</v>
      </c>
    </row>
    <row r="95" spans="1:11" ht="8.1" customHeight="1">
      <c r="G95" s="63"/>
      <c r="I95" s="67"/>
      <c r="J95" s="67"/>
      <c r="K95" s="67"/>
    </row>
    <row r="96" spans="1:11" ht="29.25">
      <c r="A96" s="72" t="s">
        <v>72</v>
      </c>
      <c r="B96" s="72"/>
      <c r="C96" s="72"/>
      <c r="D96" s="72"/>
      <c r="E96" s="72"/>
      <c r="F96" s="72"/>
      <c r="G96" s="63"/>
      <c r="I96" s="68"/>
      <c r="J96" s="68"/>
      <c r="K96" s="68"/>
    </row>
    <row r="97" spans="1:17" ht="27.75" hidden="1" customHeight="1">
      <c r="A97" s="65" t="s">
        <v>73</v>
      </c>
      <c r="B97" s="65"/>
      <c r="C97" s="65"/>
      <c r="D97" s="65"/>
      <c r="E97" s="65"/>
      <c r="F97" s="65"/>
      <c r="G97" s="63"/>
      <c r="I97" s="75">
        <f>'[1]Detailed Trial Balance'!AO122</f>
        <v>0</v>
      </c>
      <c r="J97" s="68"/>
      <c r="K97" s="75">
        <f>'[1]Detailed Trial Balance'!D122</f>
        <v>0</v>
      </c>
    </row>
    <row r="98" spans="1:17" ht="39.950000000000003" customHeight="1">
      <c r="A98" s="65" t="s">
        <v>74</v>
      </c>
      <c r="B98" s="65"/>
      <c r="C98" s="65"/>
      <c r="D98" s="65"/>
      <c r="E98" s="65"/>
      <c r="F98" s="65"/>
      <c r="G98" s="63">
        <v>-14</v>
      </c>
      <c r="I98" s="68">
        <f>SUM('[1]Periodic Trial Balance'!K124)</f>
        <v>444075.79000000004</v>
      </c>
      <c r="J98" s="68"/>
      <c r="K98" s="66">
        <f>SUM('[1]Detailed Trial Balance'!D124:D124)</f>
        <v>444075.79000000004</v>
      </c>
    </row>
    <row r="99" spans="1:17" ht="45" customHeight="1">
      <c r="A99" s="69" t="s">
        <v>75</v>
      </c>
      <c r="B99" s="69"/>
      <c r="C99" s="69"/>
      <c r="D99" s="69"/>
      <c r="E99" s="69"/>
      <c r="F99" s="69"/>
      <c r="G99" s="63"/>
      <c r="I99" s="70">
        <f>SUM(I97:I98)</f>
        <v>444075.79000000004</v>
      </c>
      <c r="J99" s="71"/>
      <c r="K99" s="70">
        <f>SUM(K97:K98)</f>
        <v>444075.79000000004</v>
      </c>
      <c r="L99" s="78"/>
      <c r="M99" s="78"/>
    </row>
    <row r="100" spans="1:17" ht="45" customHeight="1" thickBot="1">
      <c r="A100" s="69" t="s">
        <v>76</v>
      </c>
      <c r="B100" s="69"/>
      <c r="C100" s="69"/>
      <c r="D100" s="69"/>
      <c r="E100" s="69"/>
      <c r="F100" s="69"/>
      <c r="G100" s="63"/>
      <c r="I100" s="76">
        <f>I94+I99</f>
        <v>35300248.310000002</v>
      </c>
      <c r="J100" s="71"/>
      <c r="K100" s="76">
        <f>K94+K99</f>
        <v>38071805.340000004</v>
      </c>
      <c r="L100" s="79">
        <f>I86-I100</f>
        <v>0</v>
      </c>
      <c r="M100" s="79">
        <f>K86-K100</f>
        <v>0</v>
      </c>
    </row>
    <row r="101" spans="1:17" s="81" customFormat="1" ht="6" customHeight="1" thickTop="1">
      <c r="A101" s="80"/>
      <c r="B101" s="80"/>
      <c r="C101" s="80"/>
      <c r="D101" s="80"/>
      <c r="E101" s="80"/>
      <c r="F101" s="80"/>
      <c r="G101" s="63"/>
      <c r="I101" s="82"/>
      <c r="J101" s="82"/>
      <c r="K101" s="82"/>
      <c r="L101" s="79"/>
      <c r="M101" s="79"/>
    </row>
    <row r="102" spans="1:17" s="84" customFormat="1">
      <c r="A102" s="83" t="s">
        <v>77</v>
      </c>
      <c r="B102" s="83"/>
      <c r="C102" s="83"/>
      <c r="D102" s="83"/>
      <c r="E102" s="83"/>
      <c r="F102" s="83"/>
      <c r="G102" s="63"/>
      <c r="I102" s="83"/>
      <c r="J102" s="83"/>
      <c r="K102" s="83"/>
      <c r="L102" s="85"/>
      <c r="M102" s="85"/>
    </row>
    <row r="103" spans="1:17" s="53" customFormat="1" ht="29.25">
      <c r="A103" s="142"/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52"/>
      <c r="M103" s="52"/>
      <c r="N103" s="52"/>
      <c r="O103" s="52"/>
      <c r="P103" s="52"/>
      <c r="Q103" s="52"/>
    </row>
    <row r="104" spans="1:17" s="53" customFormat="1" ht="29.25">
      <c r="A104" s="143"/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  <c r="L104" s="52"/>
      <c r="M104" s="52"/>
      <c r="N104" s="52"/>
      <c r="O104" s="52"/>
      <c r="P104" s="52"/>
      <c r="Q104" s="52"/>
    </row>
    <row r="105" spans="1:17" s="53" customFormat="1" ht="29.25">
      <c r="A105" s="144"/>
      <c r="B105" s="144"/>
      <c r="C105" s="144"/>
      <c r="D105" s="144"/>
      <c r="E105" s="144"/>
      <c r="F105" s="144"/>
      <c r="G105" s="144"/>
      <c r="H105" s="145"/>
      <c r="I105" s="145"/>
      <c r="J105" s="145"/>
      <c r="K105" s="145"/>
      <c r="L105" s="52"/>
      <c r="M105" s="52"/>
      <c r="N105" s="52"/>
      <c r="O105" s="52"/>
      <c r="P105" s="52"/>
      <c r="Q105" s="52"/>
    </row>
    <row r="106" spans="1:17" s="53" customFormat="1" ht="15" customHeight="1">
      <c r="A106" s="54"/>
      <c r="B106" s="54"/>
      <c r="C106" s="54"/>
      <c r="D106" s="54"/>
      <c r="E106" s="54"/>
      <c r="F106" s="54"/>
      <c r="G106" s="54"/>
      <c r="H106" s="55"/>
      <c r="I106" s="55"/>
      <c r="J106" s="55"/>
      <c r="K106" s="55"/>
      <c r="L106" s="52"/>
      <c r="M106" s="52"/>
      <c r="N106" s="52"/>
      <c r="O106" s="52"/>
      <c r="P106" s="52"/>
      <c r="Q106" s="52"/>
    </row>
    <row r="107" spans="1:17" s="89" customFormat="1" ht="60" customHeight="1">
      <c r="A107" s="86"/>
      <c r="B107" s="86"/>
      <c r="C107" s="146" t="s">
        <v>78</v>
      </c>
      <c r="D107" s="146"/>
      <c r="E107" s="146"/>
      <c r="F107" s="87"/>
      <c r="G107" s="146" t="s">
        <v>79</v>
      </c>
      <c r="H107" s="146"/>
      <c r="I107" s="146"/>
      <c r="J107" s="86"/>
      <c r="K107" s="88" t="s">
        <v>80</v>
      </c>
    </row>
    <row r="108" spans="1:17" s="95" customFormat="1" ht="99.95" customHeight="1">
      <c r="A108" s="90"/>
      <c r="B108" s="91" t="s">
        <v>81</v>
      </c>
      <c r="C108" s="92" t="s">
        <v>82</v>
      </c>
      <c r="D108" s="93"/>
      <c r="E108" s="92" t="s">
        <v>83</v>
      </c>
      <c r="F108" s="93"/>
      <c r="G108" s="92" t="s">
        <v>84</v>
      </c>
      <c r="H108" s="93"/>
      <c r="I108" s="92" t="s">
        <v>85</v>
      </c>
      <c r="J108" s="91"/>
      <c r="K108" s="94" t="s">
        <v>86</v>
      </c>
    </row>
    <row r="109" spans="1:17" s="95" customFormat="1" ht="30" customHeight="1">
      <c r="A109" s="90"/>
      <c r="B109" s="96"/>
      <c r="C109" s="97" t="s">
        <v>44</v>
      </c>
      <c r="D109" s="97"/>
      <c r="E109" s="97" t="s">
        <v>44</v>
      </c>
      <c r="F109" s="97"/>
      <c r="G109" s="97" t="s">
        <v>44</v>
      </c>
      <c r="H109" s="97"/>
      <c r="I109" s="97" t="s">
        <v>44</v>
      </c>
      <c r="J109" s="96"/>
      <c r="K109" s="98" t="s">
        <v>44</v>
      </c>
    </row>
    <row r="110" spans="1:17" ht="39.950000000000003" customHeight="1">
      <c r="A110" s="65" t="s">
        <v>87</v>
      </c>
      <c r="B110" s="63"/>
      <c r="C110" s="77">
        <f>SUM('[1]Periodic Trial Balance'!N126)</f>
        <v>241152.63</v>
      </c>
      <c r="E110" s="77">
        <f>SUM('[1]Periodic Trial Balance'!K126)</f>
        <v>696831.12</v>
      </c>
      <c r="G110" s="99">
        <f>SUM('[1]Periodic Trial Balance --2011--'!N126)</f>
        <v>16872</v>
      </c>
      <c r="H110" s="100"/>
      <c r="I110" s="77">
        <f>SUM('[1]Periodic Trial Balance --2011--'!K126)</f>
        <v>16872</v>
      </c>
      <c r="J110" s="63"/>
      <c r="K110" s="101">
        <f>E110-I110</f>
        <v>679959.12</v>
      </c>
    </row>
    <row r="111" spans="1:17" ht="39.950000000000003" customHeight="1">
      <c r="A111" s="65" t="s">
        <v>88</v>
      </c>
      <c r="B111" s="63"/>
      <c r="C111" s="99">
        <f>SUM('[1]Periodic Trial Balance'!N127)</f>
        <v>0</v>
      </c>
      <c r="E111" s="99">
        <f>SUM('[1]Periodic Trial Balance'!K127)</f>
        <v>0</v>
      </c>
      <c r="G111" s="99">
        <f>SUM('[1]Periodic Trial Balance --2011--'!N127)</f>
        <v>0</v>
      </c>
      <c r="H111" s="100"/>
      <c r="I111" s="77">
        <f>SUM('[1]Periodic Trial Balance --2011--'!K127)</f>
        <v>0</v>
      </c>
      <c r="J111" s="63"/>
      <c r="K111" s="102">
        <f>E111-I111</f>
        <v>0</v>
      </c>
    </row>
    <row r="112" spans="1:17" ht="30" customHeight="1">
      <c r="B112" s="63"/>
      <c r="C112" s="100"/>
      <c r="E112" s="67"/>
      <c r="G112" s="100"/>
      <c r="H112" s="67"/>
      <c r="I112" s="67"/>
      <c r="J112" s="63"/>
      <c r="K112" s="103"/>
    </row>
    <row r="113" spans="1:17" ht="29.25">
      <c r="A113" s="72" t="s">
        <v>89</v>
      </c>
      <c r="B113" s="63"/>
      <c r="E113" s="100"/>
      <c r="G113" s="60"/>
      <c r="H113" s="100"/>
      <c r="I113" s="100"/>
      <c r="J113" s="63"/>
      <c r="K113" s="101"/>
    </row>
    <row r="114" spans="1:17" ht="39.950000000000003" customHeight="1">
      <c r="A114" s="65" t="s">
        <v>90</v>
      </c>
      <c r="B114" s="63">
        <v>-15</v>
      </c>
      <c r="C114" s="77">
        <f>SUM('[1]Periodic Trial Balance'!M129:M147)-SUM('[1]Periodic Trial Balance'!N129:N147)</f>
        <v>22969.03</v>
      </c>
      <c r="E114" s="77">
        <f>SUM('[1]Periodic Trial Balance'!J129:J147)-SUM('[1]Periodic Trial Balance'!K129:K147)</f>
        <v>82172.970000000016</v>
      </c>
      <c r="G114" s="77">
        <f>SUM('[1]Periodic Trial Balance --2011--'!M129:M147)-SUM('[1]Periodic Trial Balance --2011--'!N129:N147)</f>
        <v>34141.119999999995</v>
      </c>
      <c r="H114" s="77"/>
      <c r="I114" s="68">
        <f>SUM('[1]Periodic Trial Balance --2011--'!J129:J147)-SUM('[1]Periodic Trial Balance --2011--'!K129:K147)</f>
        <v>75886.8</v>
      </c>
      <c r="J114" s="63"/>
      <c r="K114" s="104">
        <f t="shared" ref="K114:K116" si="0">E114-I114</f>
        <v>6286.1700000000128</v>
      </c>
    </row>
    <row r="115" spans="1:17" ht="39.950000000000003" customHeight="1">
      <c r="A115" s="65" t="s">
        <v>91</v>
      </c>
      <c r="B115" s="63"/>
      <c r="C115" s="77">
        <f>SUM('[1]Periodic Trial Balance'!M148)</f>
        <v>96765.09</v>
      </c>
      <c r="E115" s="77">
        <f>SUM('[1]Periodic Trial Balance'!J148)</f>
        <v>385053.4</v>
      </c>
      <c r="G115" s="77">
        <f>SUM('[1]Periodic Trial Balance --2011--'!M148)</f>
        <v>88969.21</v>
      </c>
      <c r="H115" s="77"/>
      <c r="I115" s="68">
        <f>SUM('[1]Periodic Trial Balance --2011--'!J148)</f>
        <v>352865.72000000003</v>
      </c>
      <c r="J115" s="63"/>
      <c r="K115" s="104">
        <f t="shared" si="0"/>
        <v>32187.679999999993</v>
      </c>
    </row>
    <row r="116" spans="1:17" s="110" customFormat="1" ht="39.950000000000003" customHeight="1">
      <c r="A116" s="105" t="s">
        <v>92</v>
      </c>
      <c r="B116" s="96"/>
      <c r="C116" s="106">
        <f>SUM('[1]Periodic Trial Balance'!M150:M154)</f>
        <v>24433.540000000005</v>
      </c>
      <c r="D116" s="107"/>
      <c r="E116" s="108">
        <f>SUM('[1]Periodic Trial Balance'!J150:J154)</f>
        <v>97841.590000000011</v>
      </c>
      <c r="F116" s="109"/>
      <c r="G116" s="108">
        <f>SUM('[1]Periodic Trial Balance --2011--'!M150:M154)</f>
        <v>25363.180000000004</v>
      </c>
      <c r="H116" s="108"/>
      <c r="I116" s="108">
        <f>SUM('[1]Periodic Trial Balance --2011--'!J150:J154)</f>
        <v>101501.77000000002</v>
      </c>
      <c r="J116" s="96"/>
      <c r="K116" s="104">
        <f t="shared" si="0"/>
        <v>-3660.1800000000076</v>
      </c>
    </row>
    <row r="117" spans="1:17" s="110" customFormat="1" ht="45" customHeight="1">
      <c r="A117" s="111"/>
      <c r="B117" s="96"/>
      <c r="C117" s="112">
        <f>SUM(C114:C116)</f>
        <v>144167.66</v>
      </c>
      <c r="D117" s="113"/>
      <c r="E117" s="112">
        <f>SUM(E114:E116)</f>
        <v>565067.96000000008</v>
      </c>
      <c r="F117" s="113"/>
      <c r="G117" s="112">
        <f>SUM(G114:G116)</f>
        <v>148473.51</v>
      </c>
      <c r="H117" s="114"/>
      <c r="I117" s="112">
        <f>SUM(I114:I116)</f>
        <v>530254.29</v>
      </c>
      <c r="J117" s="96"/>
      <c r="K117" s="112">
        <f>SUM(K114:K116)</f>
        <v>34813.67</v>
      </c>
      <c r="N117" s="103"/>
      <c r="O117" s="103"/>
      <c r="P117" s="103"/>
      <c r="Q117" s="115"/>
    </row>
    <row r="118" spans="1:17" s="95" customFormat="1" ht="30" customHeight="1">
      <c r="A118" s="116"/>
      <c r="B118" s="96"/>
      <c r="C118" s="67"/>
      <c r="D118" s="113"/>
      <c r="E118" s="67"/>
      <c r="F118" s="113"/>
      <c r="G118" s="67"/>
      <c r="H118" s="114"/>
      <c r="I118" s="67"/>
      <c r="J118" s="96"/>
      <c r="K118" s="67"/>
      <c r="N118" s="78"/>
      <c r="O118" s="78"/>
      <c r="P118" s="78"/>
      <c r="Q118" s="78"/>
    </row>
    <row r="119" spans="1:17" s="110" customFormat="1" ht="35.1" customHeight="1">
      <c r="A119" s="115" t="s">
        <v>89</v>
      </c>
      <c r="B119" s="96"/>
      <c r="C119" s="103"/>
      <c r="D119" s="115"/>
      <c r="E119" s="103"/>
      <c r="F119" s="117"/>
      <c r="G119" s="103"/>
      <c r="H119" s="103"/>
      <c r="I119" s="103"/>
      <c r="J119" s="96"/>
      <c r="K119" s="96"/>
      <c r="L119" s="115"/>
      <c r="M119" s="118"/>
      <c r="N119" s="147"/>
      <c r="O119" s="147"/>
      <c r="P119" s="147"/>
      <c r="Q119" s="147"/>
    </row>
    <row r="120" spans="1:17" ht="39.950000000000003" customHeight="1">
      <c r="A120" s="65" t="s">
        <v>93</v>
      </c>
      <c r="B120" s="63"/>
      <c r="C120" s="99">
        <f>SUM('[1]Periodic Trial Balance'!M155)</f>
        <v>0</v>
      </c>
      <c r="E120" s="99">
        <f>SUM('[1]Periodic Trial Balance'!J155)</f>
        <v>0</v>
      </c>
      <c r="G120" s="99">
        <f>SUM('[1]Periodic Trial Balance --2011--'!M155)</f>
        <v>0</v>
      </c>
      <c r="H120" s="119"/>
      <c r="I120" s="99">
        <f>SUM('[1]Periodic Trial Balance --2011--'!J155)</f>
        <v>0</v>
      </c>
      <c r="J120" s="99"/>
      <c r="K120" s="99">
        <f t="shared" ref="K120" si="1">E120-I120</f>
        <v>0</v>
      </c>
      <c r="N120" s="78"/>
      <c r="O120" s="78"/>
      <c r="P120" s="78"/>
      <c r="Q120" s="78"/>
    </row>
    <row r="121" spans="1:17" ht="45" customHeight="1">
      <c r="A121" s="69" t="s">
        <v>94</v>
      </c>
      <c r="B121" s="63"/>
      <c r="C121" s="120">
        <f>SUM(C110:C111)-SUM(C117:C120)</f>
        <v>96984.97</v>
      </c>
      <c r="E121" s="120">
        <f>SUM(E110:E111)-SUM(E117:E120)</f>
        <v>131763.15999999992</v>
      </c>
      <c r="G121" s="120">
        <f>SUM(G110:G111)-SUM(G117:G120)</f>
        <v>-131601.51</v>
      </c>
      <c r="H121" s="119"/>
      <c r="I121" s="120">
        <f>SUM(I110:I111)-SUM(I117:I120)</f>
        <v>-513382.29000000004</v>
      </c>
      <c r="J121" s="63"/>
      <c r="K121" s="120">
        <f>SUM(K110:K111)-SUM(K117:K120)</f>
        <v>645145.44999999995</v>
      </c>
      <c r="N121" s="78"/>
      <c r="O121" s="78"/>
      <c r="P121" s="78"/>
      <c r="Q121" s="78"/>
    </row>
    <row r="122" spans="1:17" ht="30" customHeight="1">
      <c r="B122" s="63"/>
      <c r="C122" s="67"/>
      <c r="E122" s="67"/>
      <c r="G122" s="67"/>
      <c r="H122" s="67"/>
      <c r="I122" s="67"/>
      <c r="J122" s="63"/>
      <c r="K122" s="67"/>
      <c r="N122" s="78"/>
      <c r="O122" s="78"/>
      <c r="P122" s="78"/>
      <c r="Q122" s="78"/>
    </row>
    <row r="123" spans="1:17" ht="29.25">
      <c r="A123" s="72" t="s">
        <v>95</v>
      </c>
      <c r="B123" s="63"/>
      <c r="C123" s="60"/>
      <c r="E123" s="100"/>
      <c r="G123" s="60"/>
      <c r="H123" s="100"/>
      <c r="I123" s="100"/>
      <c r="J123" s="63"/>
      <c r="K123" s="63"/>
      <c r="L123" s="72"/>
      <c r="M123" s="121"/>
    </row>
    <row r="124" spans="1:17" ht="39.950000000000003" customHeight="1">
      <c r="A124" s="65" t="s">
        <v>96</v>
      </c>
      <c r="B124" s="63"/>
      <c r="C124" s="77">
        <f>SUM('[1]Periodic Trial Balance'!N157:N158)</f>
        <v>180.81</v>
      </c>
      <c r="E124" s="77">
        <f>SUM('[1]Periodic Trial Balance'!K157:K158)</f>
        <v>15695.69</v>
      </c>
      <c r="G124" s="77">
        <f>SUM('[1]Periodic Trial Balance --2011--'!N157:N158)</f>
        <v>4731.29</v>
      </c>
      <c r="H124" s="77"/>
      <c r="I124" s="77">
        <f>SUM('[1]Periodic Trial Balance --2011--'!K157:K158)</f>
        <v>8598.66</v>
      </c>
      <c r="J124" s="63"/>
      <c r="K124" s="104">
        <f t="shared" ref="K124:K128" si="2">E124-I124</f>
        <v>7097.0300000000007</v>
      </c>
    </row>
    <row r="125" spans="1:17" ht="39.950000000000003" customHeight="1">
      <c r="A125" s="65" t="s">
        <v>97</v>
      </c>
      <c r="B125" s="63"/>
      <c r="C125" s="99">
        <f>SUM('[1]Periodic Trial Balance'!N160:N161)</f>
        <v>0</v>
      </c>
      <c r="E125" s="99">
        <f>SUM('[1]Periodic Trial Balance'!K160:K161)</f>
        <v>0</v>
      </c>
      <c r="G125" s="99">
        <f>SUM('[1]Periodic Trial Balance --2011--'!N160:N161)</f>
        <v>0</v>
      </c>
      <c r="H125" s="77"/>
      <c r="I125" s="77">
        <f>SUM('[1]Periodic Trial Balance --2011--'!K160:K161)</f>
        <v>0</v>
      </c>
      <c r="J125" s="63"/>
      <c r="K125" s="102">
        <f t="shared" si="2"/>
        <v>0</v>
      </c>
      <c r="N125" s="100"/>
      <c r="O125" s="100"/>
      <c r="P125" s="100"/>
      <c r="Q125" s="72"/>
    </row>
    <row r="126" spans="1:17" ht="39.950000000000003" customHeight="1">
      <c r="A126" s="65" t="s">
        <v>98</v>
      </c>
      <c r="B126" s="63"/>
      <c r="C126" s="99">
        <f>SUM('[1]Periodic Trial Balance'!N162)-SUM('[1]Periodic Trial Balance'!M162)</f>
        <v>0</v>
      </c>
      <c r="E126" s="77">
        <f>SUM('[1]Periodic Trial Balance'!K162)-SUM('[1]Periodic Trial Balance'!J162)</f>
        <v>-301.61999999999995</v>
      </c>
      <c r="G126" s="99">
        <f>SUM('[1]Periodic Trial Balance --2011--'!N162-'[1]Periodic Trial Balance --2011--'!M162)</f>
        <v>0</v>
      </c>
      <c r="H126" s="77"/>
      <c r="I126" s="77">
        <f>SUM('[1]Periodic Trial Balance --2011--'!K162)-SUM('[1]Periodic Trial Balance --2011--'!J162)</f>
        <v>28866.73</v>
      </c>
      <c r="J126" s="63"/>
      <c r="K126" s="104">
        <f t="shared" si="2"/>
        <v>-29168.35</v>
      </c>
      <c r="N126" s="148" t="s">
        <v>99</v>
      </c>
      <c r="O126" s="149" t="s">
        <v>100</v>
      </c>
      <c r="P126" s="149" t="s">
        <v>101</v>
      </c>
      <c r="Q126" s="149" t="s">
        <v>102</v>
      </c>
    </row>
    <row r="127" spans="1:17" ht="39.950000000000003" customHeight="1">
      <c r="A127" s="65" t="s">
        <v>103</v>
      </c>
      <c r="B127" s="63"/>
      <c r="C127" s="99">
        <f>SUM('[1]Periodic Trial Balance'!N163)</f>
        <v>0</v>
      </c>
      <c r="E127" s="99">
        <f>SUM('[1]Periodic Trial Balance'!K163)</f>
        <v>0</v>
      </c>
      <c r="G127" s="77">
        <f>SUM('[1]Periodic Trial Balance --2011--'!N163)</f>
        <v>1.85</v>
      </c>
      <c r="H127" s="77"/>
      <c r="I127" s="77">
        <f>SUM('[1]Periodic Trial Balance --2011--'!K163)</f>
        <v>5.5</v>
      </c>
      <c r="J127" s="63"/>
      <c r="K127" s="102">
        <f t="shared" si="2"/>
        <v>-5.5</v>
      </c>
      <c r="N127" s="148"/>
      <c r="O127" s="149"/>
      <c r="P127" s="149"/>
      <c r="Q127" s="149"/>
    </row>
    <row r="128" spans="1:17" ht="39.950000000000003" customHeight="1">
      <c r="A128" s="65" t="s">
        <v>104</v>
      </c>
      <c r="B128" s="63"/>
      <c r="C128" s="77">
        <f>SUM('[1]Periodic Trial Balance'!N164)</f>
        <v>458.84</v>
      </c>
      <c r="E128" s="77">
        <f>SUM('[1]Periodic Trial Balance'!K164)</f>
        <v>458.84</v>
      </c>
      <c r="G128" s="99">
        <f>SUM('[1]Periodic Trial Balance --2011--'!N164)</f>
        <v>0</v>
      </c>
      <c r="H128" s="77"/>
      <c r="I128" s="99">
        <f>SUM('[1]Periodic Trial Balance --2011--'!K164)</f>
        <v>0</v>
      </c>
      <c r="J128" s="63"/>
      <c r="K128" s="101">
        <f t="shared" si="2"/>
        <v>458.84</v>
      </c>
      <c r="N128" s="138">
        <v>2012</v>
      </c>
      <c r="O128" s="139"/>
      <c r="P128" s="139"/>
      <c r="Q128" s="140"/>
    </row>
    <row r="129" spans="1:17" ht="45" customHeight="1">
      <c r="A129" s="69" t="str">
        <f>IF(OR($K$2&lt;DATE(2012,12,31),AND(E129&gt;0,I129&gt;0)),"صافى أرباح الفترة قبل الضريبة",IF($K$2=DATE(2012,12,31),"صافى أرباح العام قبل الضريبة",IF(AND(E129&lt;0,I129&lt;0)," صافى (خسائر) الفترة قبل الضريبة ",IF(AND(E129&gt;0,I129&lt;0,B129)," صافى أرباح (خسائر) الفترة قبل الضريبة ",IF(AND(E129&lt;0,I129&gt;0)," صافى (خسائر) أرباح الفترة قبل الضريبة ","")))))</f>
        <v>صافى أرباح الفترة قبل الضريبة</v>
      </c>
      <c r="B129" s="63"/>
      <c r="C129" s="120">
        <f>SUM(C121:C128)</f>
        <v>97624.62</v>
      </c>
      <c r="E129" s="137">
        <f>SUM(E121:E128)</f>
        <v>147616.06999999992</v>
      </c>
      <c r="G129" s="120">
        <f>SUM(G121:G128)</f>
        <v>-126868.37000000001</v>
      </c>
      <c r="H129" s="119"/>
      <c r="I129" s="137">
        <f>SUM(I121:I128)</f>
        <v>-475911.40000000008</v>
      </c>
      <c r="J129" s="63"/>
      <c r="K129" s="120">
        <f>SUM(K121:K128)</f>
        <v>623527.47</v>
      </c>
      <c r="N129" s="122" t="s">
        <v>105</v>
      </c>
      <c r="O129" s="123">
        <v>360</v>
      </c>
      <c r="P129" s="124">
        <v>300000</v>
      </c>
      <c r="Q129" s="123">
        <f>P129*O129/360</f>
        <v>300000</v>
      </c>
    </row>
    <row r="130" spans="1:17" ht="30" customHeight="1">
      <c r="B130" s="63"/>
      <c r="C130" s="67"/>
      <c r="E130" s="67"/>
      <c r="G130" s="67"/>
      <c r="H130" s="67"/>
      <c r="I130" s="67"/>
      <c r="J130" s="63"/>
      <c r="K130" s="63"/>
      <c r="N130" s="141"/>
      <c r="O130" s="141"/>
      <c r="P130" s="141"/>
      <c r="Q130" s="141"/>
    </row>
    <row r="131" spans="1:17" ht="29.25">
      <c r="A131" s="72" t="s">
        <v>95</v>
      </c>
      <c r="B131" s="63"/>
      <c r="E131" s="100"/>
      <c r="H131" s="100"/>
      <c r="I131" s="100"/>
      <c r="J131" s="63"/>
      <c r="K131" s="63"/>
      <c r="N131" s="138">
        <v>2011</v>
      </c>
      <c r="O131" s="139"/>
      <c r="P131" s="139"/>
      <c r="Q131" s="140"/>
    </row>
    <row r="132" spans="1:17" ht="39.950000000000003" customHeight="1">
      <c r="A132" s="65" t="s">
        <v>106</v>
      </c>
      <c r="B132" s="63"/>
      <c r="C132" s="99">
        <f>SUM('[1]Periodic Trial Balance'!N165)-SUM('[1]Periodic Trial Balance'!M165)</f>
        <v>0</v>
      </c>
      <c r="E132" s="99">
        <f>SUM('[1]Periodic Trial Balance'!K165)-SUM('[1]Periodic Trial Balance'!J165)</f>
        <v>0</v>
      </c>
      <c r="G132" s="99">
        <f>SUM('[1]Periodic Trial Balance --2011--'!N165-'[1]Periodic Trial Balance --2011--'!M165)</f>
        <v>0</v>
      </c>
      <c r="H132" s="77"/>
      <c r="I132" s="77">
        <f>SUM('[1]Periodic Trial Balance --2011--'!K165)-SUM('[1]Periodic Trial Balance --2011--'!J165)</f>
        <v>0</v>
      </c>
      <c r="J132" s="63"/>
      <c r="K132" s="77">
        <f t="shared" ref="K132" si="3">E132-I132</f>
        <v>0</v>
      </c>
      <c r="N132" s="125" t="s">
        <v>107</v>
      </c>
      <c r="O132" s="126">
        <v>360</v>
      </c>
      <c r="P132" s="126">
        <v>300000</v>
      </c>
      <c r="Q132" s="127">
        <f>P132*O132/360</f>
        <v>300000</v>
      </c>
    </row>
    <row r="133" spans="1:17" ht="45" customHeight="1" thickBot="1">
      <c r="A133" s="69" t="str">
        <f>IF($K$2&lt;DATE(2012,12,31),"صافى أرباح الفترة بعد الضريبة",IF($K$2=DATE(2012,12,31),"صافى أرباح العام بعد الضريبة"))</f>
        <v>صافى أرباح الفترة بعد الضريبة</v>
      </c>
      <c r="B133" s="63"/>
      <c r="C133" s="128">
        <f>SUM(C129:C132)</f>
        <v>97624.62</v>
      </c>
      <c r="E133" s="128">
        <f>SUM(E129:E132)</f>
        <v>147616.06999999992</v>
      </c>
      <c r="G133" s="128">
        <f>SUM(G129:G132)</f>
        <v>-126868.37000000001</v>
      </c>
      <c r="H133" s="129"/>
      <c r="I133" s="128">
        <f>SUM(I129:I132)</f>
        <v>-475911.40000000008</v>
      </c>
      <c r="J133" s="63"/>
      <c r="K133" s="128">
        <f>SUM(K125:K132)</f>
        <v>594812.46</v>
      </c>
      <c r="N133" s="122"/>
      <c r="O133" s="123">
        <f>SUM(O132:O132)</f>
        <v>360</v>
      </c>
      <c r="P133" s="124"/>
      <c r="Q133" s="123">
        <f>SUM(Q132:Q132)</f>
        <v>300000</v>
      </c>
    </row>
    <row r="134" spans="1:17" ht="30" thickTop="1">
      <c r="A134" s="69" t="str">
        <f>IF($K$2&lt;DATE(2012,12,31),"نصيب السهم من أرباح الفترة",IF($K$2=DATE(2012,12,31),"نصيب السهم من أرباح العام"))</f>
        <v>نصيب السهم من أرباح الفترة</v>
      </c>
      <c r="B134" s="63"/>
      <c r="C134" s="130">
        <f>C133/$Q$129</f>
        <v>0.32541539999999997</v>
      </c>
      <c r="E134" s="130">
        <f>E133/$Q$129</f>
        <v>0.49205356666666639</v>
      </c>
      <c r="G134" s="130">
        <f>G133/$Q$133</f>
        <v>-0.42289456666666669</v>
      </c>
      <c r="H134" s="131"/>
      <c r="I134" s="130">
        <f>I133/$Q$133</f>
        <v>-1.5863713333333336</v>
      </c>
      <c r="J134" s="63"/>
      <c r="K134" s="130">
        <f>K133/$Q$133</f>
        <v>1.9827081999999998</v>
      </c>
    </row>
    <row r="135" spans="1:17" ht="29.25">
      <c r="A135" s="69"/>
      <c r="B135" s="63"/>
      <c r="C135" s="5" t="str">
        <f>CONCATENATE(P1,O1," ",O3,N1)</f>
        <v>(عن شهر)</v>
      </c>
      <c r="D135" s="111"/>
      <c r="E135" s="5" t="str">
        <f>CONCATENATE(P1,O1," ",N2,N1)</f>
        <v>(عن أربعة أشهر)</v>
      </c>
      <c r="F135" s="110"/>
      <c r="G135" s="5" t="str">
        <f>CONCATENATE(P1,O1," ",O3,N1)</f>
        <v>(عن شهر)</v>
      </c>
      <c r="H135" s="111"/>
      <c r="I135" s="5" t="str">
        <f>CONCATENATE(P1,O1," ",O2,N1)</f>
        <v>(عن أربعة أشهر)</v>
      </c>
      <c r="J135" s="132"/>
      <c r="K135" s="5" t="str">
        <f>CONCATENATE(P1,O1," ",O2,N1)</f>
        <v>(عن أربعة أشهر)</v>
      </c>
    </row>
    <row r="136" spans="1:17" s="81" customFormat="1" ht="6" customHeight="1">
      <c r="A136" s="80"/>
      <c r="B136" s="63"/>
      <c r="C136" s="80"/>
      <c r="E136" s="82"/>
      <c r="G136" s="80"/>
      <c r="H136" s="82"/>
      <c r="I136" s="82"/>
      <c r="J136" s="63"/>
      <c r="K136" s="63"/>
      <c r="L136" s="79"/>
      <c r="M136" s="79"/>
    </row>
    <row r="137" spans="1:17" s="84" customFormat="1">
      <c r="A137" s="83" t="s">
        <v>77</v>
      </c>
      <c r="B137" s="63"/>
      <c r="C137" s="83"/>
      <c r="E137" s="83"/>
      <c r="G137" s="83"/>
      <c r="H137" s="83"/>
      <c r="I137" s="83"/>
      <c r="J137" s="63"/>
      <c r="K137" s="63"/>
      <c r="L137" s="85"/>
      <c r="M137" s="85"/>
    </row>
    <row r="138" spans="1:17" s="53" customFormat="1" ht="29.25">
      <c r="A138" s="142" t="s">
        <v>41</v>
      </c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52"/>
      <c r="M138" s="52"/>
      <c r="N138" s="52"/>
      <c r="O138" s="52"/>
      <c r="P138" s="52"/>
      <c r="Q138" s="52"/>
    </row>
    <row r="139" spans="1:17" s="53" customFormat="1" ht="29.25">
      <c r="A139" s="143" t="str">
        <f>A53</f>
        <v>قائمة التدفقات النقدية غير المجمعة</v>
      </c>
      <c r="B139" s="143"/>
      <c r="C139" s="143"/>
      <c r="D139" s="143"/>
      <c r="E139" s="143"/>
      <c r="F139" s="143"/>
      <c r="G139" s="143"/>
      <c r="H139" s="143"/>
      <c r="I139" s="143"/>
      <c r="J139" s="143"/>
      <c r="K139" s="143"/>
      <c r="L139" s="52"/>
      <c r="M139" s="52"/>
      <c r="N139" s="52"/>
      <c r="O139" s="52"/>
      <c r="P139" s="52"/>
      <c r="Q139" s="52"/>
    </row>
    <row r="140" spans="1:17" s="53" customFormat="1" ht="29.25">
      <c r="A140" s="144" t="str">
        <f>$A$31</f>
        <v>عن الفترة المالية المنتهية فى 30 أبريل 2012</v>
      </c>
      <c r="B140" s="144"/>
      <c r="C140" s="144"/>
      <c r="D140" s="144"/>
      <c r="E140" s="144"/>
      <c r="F140" s="144"/>
      <c r="G140" s="144"/>
      <c r="H140" s="145"/>
      <c r="I140" s="145"/>
      <c r="J140" s="145"/>
      <c r="K140" s="145"/>
      <c r="L140" s="52"/>
      <c r="M140" s="52"/>
      <c r="N140" s="52"/>
      <c r="O140" s="52"/>
      <c r="P140" s="52"/>
      <c r="Q140" s="52"/>
    </row>
    <row r="141" spans="1:17" s="53" customFormat="1" ht="15" customHeight="1">
      <c r="A141" s="54"/>
      <c r="B141" s="54"/>
      <c r="C141" s="54"/>
      <c r="D141" s="54"/>
      <c r="E141" s="54"/>
      <c r="F141" s="54"/>
      <c r="G141" s="54"/>
      <c r="H141" s="55"/>
      <c r="I141" s="55"/>
      <c r="J141" s="55"/>
      <c r="K141" s="55"/>
      <c r="L141" s="52"/>
      <c r="M141" s="52"/>
      <c r="N141" s="52"/>
      <c r="O141" s="52"/>
      <c r="P141" s="52"/>
      <c r="Q141" s="52"/>
    </row>
    <row r="142" spans="1:17">
      <c r="A142" s="56"/>
      <c r="B142" s="56"/>
      <c r="C142" s="56"/>
      <c r="D142" s="56"/>
      <c r="E142" s="56"/>
      <c r="F142" s="56"/>
      <c r="G142" s="56"/>
      <c r="H142" s="57" t="s">
        <v>42</v>
      </c>
      <c r="I142" s="58">
        <v>2012</v>
      </c>
      <c r="J142" s="59"/>
      <c r="K142" s="58">
        <v>2011</v>
      </c>
    </row>
    <row r="143" spans="1:17">
      <c r="A143" s="56"/>
      <c r="B143" s="56"/>
      <c r="C143" s="56"/>
      <c r="D143" s="56"/>
      <c r="E143" s="56"/>
      <c r="F143" s="56"/>
      <c r="G143" s="56"/>
      <c r="H143" s="61" t="s">
        <v>43</v>
      </c>
      <c r="I143" s="61" t="s">
        <v>44</v>
      </c>
      <c r="J143" s="61"/>
      <c r="K143" s="61" t="s">
        <v>44</v>
      </c>
    </row>
    <row r="144" spans="1:17" ht="29.25">
      <c r="A144" s="72" t="s">
        <v>108</v>
      </c>
      <c r="B144" s="72"/>
      <c r="C144" s="72"/>
      <c r="D144" s="72"/>
      <c r="E144" s="72"/>
      <c r="F144" s="72"/>
      <c r="G144" s="72"/>
      <c r="H144" s="63"/>
      <c r="I144" s="73"/>
      <c r="J144" s="74"/>
      <c r="K144" s="73"/>
    </row>
    <row r="145" spans="1:11" ht="39.950000000000003" customHeight="1">
      <c r="A145" s="65" t="str">
        <f>A129</f>
        <v>صافى أرباح الفترة قبل الضريبة</v>
      </c>
      <c r="B145" s="65"/>
      <c r="C145" s="65"/>
      <c r="D145" s="65"/>
      <c r="E145" s="65"/>
      <c r="F145" s="65"/>
      <c r="G145" s="65"/>
      <c r="H145" s="63"/>
      <c r="I145" s="77">
        <f>E129</f>
        <v>147616.06999999992</v>
      </c>
      <c r="J145" s="77"/>
      <c r="K145" s="77">
        <f>I129</f>
        <v>-475911.40000000008</v>
      </c>
    </row>
    <row r="146" spans="1:11" ht="29.25">
      <c r="A146" s="69" t="s">
        <v>109</v>
      </c>
      <c r="B146" s="69"/>
      <c r="C146" s="69"/>
      <c r="D146" s="69"/>
      <c r="E146" s="69"/>
      <c r="F146" s="69"/>
      <c r="G146" s="69"/>
      <c r="H146" s="63"/>
      <c r="I146" s="77"/>
      <c r="J146" s="77"/>
      <c r="K146" s="77"/>
    </row>
    <row r="147" spans="1:11" ht="29.25">
      <c r="A147" s="69" t="s">
        <v>110</v>
      </c>
      <c r="B147" s="69"/>
      <c r="C147" s="69"/>
      <c r="D147" s="69"/>
      <c r="E147" s="69"/>
      <c r="F147" s="69"/>
      <c r="G147" s="69"/>
      <c r="H147" s="63"/>
      <c r="I147" s="77"/>
      <c r="J147" s="77"/>
      <c r="K147" s="77"/>
    </row>
    <row r="148" spans="1:11" ht="39.950000000000003" customHeight="1">
      <c r="A148" s="65" t="s">
        <v>111</v>
      </c>
      <c r="B148" s="65"/>
      <c r="C148" s="65"/>
      <c r="D148" s="65"/>
      <c r="E148" s="65"/>
      <c r="F148" s="65"/>
      <c r="G148" s="65"/>
      <c r="H148" s="63"/>
      <c r="I148" s="133">
        <f>'[1]Cash Flow W.P (Period 12)'!AD8</f>
        <v>0</v>
      </c>
      <c r="J148" s="77"/>
      <c r="K148" s="133">
        <f>'[1]Cash Flow W.P (Period 11)'!AD8</f>
        <v>0</v>
      </c>
    </row>
    <row r="149" spans="1:11" ht="39.950000000000003" customHeight="1">
      <c r="A149" s="65" t="s">
        <v>92</v>
      </c>
      <c r="B149" s="65"/>
      <c r="C149" s="65"/>
      <c r="D149" s="65"/>
      <c r="E149" s="65"/>
      <c r="F149" s="65"/>
      <c r="G149" s="65"/>
      <c r="H149" s="63"/>
      <c r="I149" s="68">
        <f>'[1]Cash Flow W.P (Period 12)'!AD9</f>
        <v>97841.590000000011</v>
      </c>
      <c r="J149" s="77"/>
      <c r="K149" s="68">
        <f>'[1]Cash Flow W.P (Period 11)'!AD9</f>
        <v>101501.77000000002</v>
      </c>
    </row>
    <row r="150" spans="1:11" ht="39.950000000000003" customHeight="1">
      <c r="A150" s="65" t="s">
        <v>93</v>
      </c>
      <c r="B150" s="65"/>
      <c r="C150" s="65"/>
      <c r="D150" s="65"/>
      <c r="E150" s="65"/>
      <c r="F150" s="65"/>
      <c r="G150" s="65"/>
      <c r="H150" s="63"/>
      <c r="I150" s="99">
        <f>'[1]Cash Flow W.P (Period 12)'!AD10</f>
        <v>0</v>
      </c>
      <c r="J150" s="77"/>
      <c r="K150" s="99">
        <f>'[1]Cash Flow W.P (Period 11)'!AD10</f>
        <v>0</v>
      </c>
    </row>
    <row r="151" spans="1:11" ht="39.950000000000003" customHeight="1">
      <c r="A151" s="65" t="s">
        <v>96</v>
      </c>
      <c r="B151" s="65"/>
      <c r="C151" s="65"/>
      <c r="D151" s="65"/>
      <c r="E151" s="65"/>
      <c r="F151" s="65"/>
      <c r="G151" s="65"/>
      <c r="H151" s="63"/>
      <c r="I151" s="77">
        <f>'[1]Cash Flow W.P (Period 12)'!AD11</f>
        <v>-15695.69</v>
      </c>
      <c r="J151" s="77"/>
      <c r="K151" s="77">
        <f>'[1]Cash Flow W.P (Period 11)'!AD11</f>
        <v>-8598.66</v>
      </c>
    </row>
    <row r="152" spans="1:11" ht="39.950000000000003" customHeight="1">
      <c r="A152" s="65" t="s">
        <v>97</v>
      </c>
      <c r="B152" s="65"/>
      <c r="C152" s="65"/>
      <c r="D152" s="65"/>
      <c r="E152" s="65"/>
      <c r="F152" s="65"/>
      <c r="G152" s="65"/>
      <c r="H152" s="63"/>
      <c r="I152" s="99">
        <f>'[1]Cash Flow W.P (Period 12)'!AD12</f>
        <v>0</v>
      </c>
      <c r="J152" s="77"/>
      <c r="K152" s="134">
        <f>'[1]Cash Flow W.P (Period 11)'!AD12</f>
        <v>0</v>
      </c>
    </row>
    <row r="153" spans="1:11" ht="39.950000000000003" customHeight="1">
      <c r="A153" s="65" t="s">
        <v>98</v>
      </c>
      <c r="B153" s="65"/>
      <c r="C153" s="65"/>
      <c r="D153" s="65"/>
      <c r="E153" s="65"/>
      <c r="F153" s="65"/>
      <c r="G153" s="65"/>
      <c r="H153" s="63"/>
      <c r="I153" s="106">
        <f>'[1]Cash Flow W.P (Period 12)'!AD13</f>
        <v>0</v>
      </c>
      <c r="J153" s="100"/>
      <c r="K153" s="106">
        <f>'[1]Cash Flow W.P (Period 11)'!AD13</f>
        <v>-28094.43</v>
      </c>
    </row>
    <row r="154" spans="1:11" ht="45" customHeight="1">
      <c r="A154" s="69" t="s">
        <v>112</v>
      </c>
      <c r="B154" s="69"/>
      <c r="C154" s="69"/>
      <c r="D154" s="69"/>
      <c r="E154" s="69"/>
      <c r="F154" s="69"/>
      <c r="G154" s="69"/>
      <c r="H154" s="63"/>
      <c r="I154" s="119">
        <f>SUM(I145:I153)</f>
        <v>229761.96999999991</v>
      </c>
      <c r="J154" s="119"/>
      <c r="K154" s="119">
        <f>SUM(K145:K153)</f>
        <v>-411102.72000000003</v>
      </c>
    </row>
    <row r="155" spans="1:11" ht="6.95" customHeight="1">
      <c r="H155" s="63"/>
      <c r="I155" s="67"/>
      <c r="J155" s="67"/>
      <c r="K155" s="67"/>
    </row>
    <row r="156" spans="1:11" ht="29.25">
      <c r="A156" s="69" t="s">
        <v>113</v>
      </c>
      <c r="B156" s="69"/>
      <c r="C156" s="69"/>
      <c r="D156" s="69"/>
      <c r="E156" s="69"/>
      <c r="F156" s="69"/>
      <c r="G156" s="69"/>
      <c r="H156" s="63"/>
      <c r="I156" s="100"/>
      <c r="J156" s="100"/>
      <c r="K156" s="100"/>
    </row>
    <row r="157" spans="1:11" ht="39.950000000000003" customHeight="1">
      <c r="A157" s="65" t="s">
        <v>114</v>
      </c>
      <c r="B157" s="65"/>
      <c r="C157" s="65"/>
      <c r="D157" s="65"/>
      <c r="E157" s="65"/>
      <c r="F157" s="65"/>
      <c r="G157" s="65"/>
      <c r="H157" s="63"/>
      <c r="I157" s="68">
        <f>'[1]Cash Flow W.P (Period 12)'!AD15</f>
        <v>1101414.44</v>
      </c>
      <c r="J157" s="77"/>
      <c r="K157" s="68">
        <f>'[1]Cash Flow W.P (Period 11)'!AD15</f>
        <v>1894492.1199999994</v>
      </c>
    </row>
    <row r="158" spans="1:11" ht="39.950000000000003" customHeight="1">
      <c r="A158" s="65" t="s">
        <v>115</v>
      </c>
      <c r="B158" s="65"/>
      <c r="C158" s="65"/>
      <c r="D158" s="65"/>
      <c r="E158" s="65"/>
      <c r="F158" s="65"/>
      <c r="G158" s="65"/>
      <c r="H158" s="63"/>
      <c r="I158" s="77">
        <f>'[1]Cash Flow W.P (Period 12)'!AD16</f>
        <v>66439.75</v>
      </c>
      <c r="J158" s="77"/>
      <c r="K158" s="77">
        <f>'[1]Cash Flow W.P (Period 11)'!AD16</f>
        <v>1005470.3000000003</v>
      </c>
    </row>
    <row r="159" spans="1:11" ht="39.950000000000003" customHeight="1">
      <c r="A159" s="65" t="s">
        <v>116</v>
      </c>
      <c r="B159" s="65"/>
      <c r="C159" s="65"/>
      <c r="D159" s="65"/>
      <c r="E159" s="65"/>
      <c r="F159" s="65"/>
      <c r="G159" s="65"/>
      <c r="H159" s="63"/>
      <c r="I159" s="77">
        <f>'[1]Cash Flow W.P (Period 12)'!AD17</f>
        <v>-56513.769999999902</v>
      </c>
      <c r="J159" s="77"/>
      <c r="K159" s="77">
        <f>'[1]Cash Flow W.P (Period 11)'!AD17</f>
        <v>-249344.83999999997</v>
      </c>
    </row>
    <row r="160" spans="1:11" ht="39.950000000000003" customHeight="1">
      <c r="A160" s="65" t="s">
        <v>117</v>
      </c>
      <c r="B160" s="65"/>
      <c r="C160" s="65"/>
      <c r="D160" s="65"/>
      <c r="E160" s="65"/>
      <c r="F160" s="65"/>
      <c r="G160" s="65"/>
      <c r="H160" s="63"/>
      <c r="I160" s="108">
        <f>'[1]Cash Flow W.P (Period 12)'!AD18</f>
        <v>1640889.5</v>
      </c>
      <c r="J160" s="77"/>
      <c r="K160" s="99">
        <f>'[1]Cash Flow W.P (Period 11)'!AD18</f>
        <v>0</v>
      </c>
    </row>
    <row r="161" spans="1:17" ht="45" customHeight="1">
      <c r="A161" s="69" t="s">
        <v>118</v>
      </c>
      <c r="B161" s="69"/>
      <c r="C161" s="69"/>
      <c r="D161" s="69"/>
      <c r="E161" s="69"/>
      <c r="F161" s="69"/>
      <c r="G161" s="69"/>
      <c r="H161" s="63"/>
      <c r="I161" s="135">
        <f>SUM(I154:I160)</f>
        <v>2981991.89</v>
      </c>
      <c r="J161" s="119"/>
      <c r="K161" s="136">
        <f>SUM(K154:K160)</f>
        <v>2239514.86</v>
      </c>
    </row>
    <row r="162" spans="1:17" ht="6.95" customHeight="1">
      <c r="H162" s="63"/>
      <c r="I162" s="67"/>
      <c r="J162" s="67"/>
      <c r="K162" s="67"/>
    </row>
    <row r="163" spans="1:17" ht="29.25">
      <c r="A163" s="72" t="s">
        <v>119</v>
      </c>
      <c r="B163" s="72"/>
      <c r="C163" s="72"/>
      <c r="D163" s="72"/>
      <c r="E163" s="72"/>
      <c r="F163" s="72"/>
      <c r="G163" s="72"/>
      <c r="H163" s="63"/>
      <c r="I163" s="67"/>
      <c r="J163" s="67"/>
      <c r="K163" s="67"/>
    </row>
    <row r="164" spans="1:17" ht="39.950000000000003" customHeight="1">
      <c r="A164" s="65" t="s">
        <v>120</v>
      </c>
      <c r="B164" s="65"/>
      <c r="C164" s="65"/>
      <c r="D164" s="65"/>
      <c r="E164" s="65"/>
      <c r="F164" s="65"/>
      <c r="G164" s="65"/>
      <c r="H164" s="63"/>
      <c r="I164" s="99">
        <f>'[1]Cash Flow W.P (Period 12)'!AD22</f>
        <v>-6699.9999999999272</v>
      </c>
      <c r="J164" s="77"/>
      <c r="K164" s="99">
        <f>'[1]Cash Flow W.P (Period 11)'!AD22</f>
        <v>0</v>
      </c>
    </row>
    <row r="165" spans="1:17" ht="39.950000000000003" customHeight="1">
      <c r="A165" s="65" t="s">
        <v>121</v>
      </c>
      <c r="B165" s="65"/>
      <c r="C165" s="65"/>
      <c r="D165" s="65"/>
      <c r="E165" s="65"/>
      <c r="F165" s="65"/>
      <c r="G165" s="65"/>
      <c r="H165" s="63"/>
      <c r="I165" s="75">
        <f>'[1]Cash Flow W.P (Period 12)'!AD23</f>
        <v>0</v>
      </c>
      <c r="J165" s="77"/>
      <c r="K165" s="66">
        <f>'[1]Cash Flow W.P (Period 11)'!AD23</f>
        <v>-3707750</v>
      </c>
    </row>
    <row r="166" spans="1:17" ht="39.950000000000003" customHeight="1">
      <c r="A166" s="65" t="s">
        <v>122</v>
      </c>
      <c r="B166" s="65"/>
      <c r="C166" s="65"/>
      <c r="D166" s="65"/>
      <c r="E166" s="65"/>
      <c r="F166" s="65"/>
      <c r="G166" s="65"/>
      <c r="H166" s="63"/>
      <c r="I166" s="75">
        <f>'[1]Cash Flow W.P (Period 12)'!AD25</f>
        <v>0</v>
      </c>
      <c r="J166" s="77"/>
      <c r="K166" s="99">
        <f>'[1]Cash Flow W.P (Period 11)'!AD25</f>
        <v>0</v>
      </c>
    </row>
    <row r="167" spans="1:17" ht="39.950000000000003" customHeight="1">
      <c r="A167" s="65" t="s">
        <v>123</v>
      </c>
      <c r="B167" s="65"/>
      <c r="C167" s="65"/>
      <c r="D167" s="65"/>
      <c r="E167" s="65"/>
      <c r="F167" s="65"/>
      <c r="G167" s="65"/>
      <c r="H167" s="63"/>
      <c r="I167" s="68">
        <f>'[1]Cash Flow W.P (Period 12)'!AD27</f>
        <v>-2228661.4700000002</v>
      </c>
      <c r="J167" s="77"/>
      <c r="K167" s="68">
        <f>'[1]Cash Flow W.P (Period 11)'!AD27</f>
        <v>-1480250.0899999996</v>
      </c>
    </row>
    <row r="168" spans="1:17" ht="39.950000000000003" customHeight="1">
      <c r="A168" s="65" t="s">
        <v>124</v>
      </c>
      <c r="B168" s="65"/>
      <c r="C168" s="65"/>
      <c r="D168" s="65"/>
      <c r="E168" s="65"/>
      <c r="F168" s="65"/>
      <c r="G168" s="65"/>
      <c r="H168" s="63"/>
      <c r="I168" s="68">
        <f>'[1]Cash Flow W.P (Period 12)'!AD28</f>
        <v>2243886.5399999996</v>
      </c>
      <c r="J168" s="77"/>
      <c r="K168" s="68">
        <f>'[1]Cash Flow W.P (Period 11)'!AD28</f>
        <v>2281168.1200000006</v>
      </c>
    </row>
    <row r="169" spans="1:17" ht="45" customHeight="1">
      <c r="A169" s="69" t="s">
        <v>125</v>
      </c>
      <c r="B169" s="69"/>
      <c r="C169" s="69"/>
      <c r="D169" s="69"/>
      <c r="E169" s="69"/>
      <c r="F169" s="69"/>
      <c r="G169" s="69"/>
      <c r="H169" s="63"/>
      <c r="I169" s="70">
        <f>SUM(I164:I168)</f>
        <v>8525.0699999993667</v>
      </c>
      <c r="J169" s="119"/>
      <c r="K169" s="70">
        <f>SUM(K164:K168)</f>
        <v>-2906831.9699999993</v>
      </c>
    </row>
    <row r="170" spans="1:17" ht="6.95" customHeight="1">
      <c r="H170" s="63"/>
      <c r="I170" s="67"/>
      <c r="J170" s="67"/>
      <c r="K170" s="67"/>
    </row>
    <row r="171" spans="1:17" ht="29.25">
      <c r="A171" s="72" t="s">
        <v>126</v>
      </c>
      <c r="B171" s="72"/>
      <c r="C171" s="72"/>
      <c r="D171" s="72"/>
      <c r="E171" s="72"/>
      <c r="F171" s="72"/>
      <c r="G171" s="72"/>
      <c r="H171" s="63"/>
      <c r="I171" s="67"/>
      <c r="J171" s="67"/>
      <c r="K171" s="67"/>
    </row>
    <row r="172" spans="1:17" ht="39.950000000000003" customHeight="1">
      <c r="A172" s="65" t="s">
        <v>127</v>
      </c>
      <c r="B172" s="65"/>
      <c r="C172" s="65"/>
      <c r="D172" s="65"/>
      <c r="E172" s="65"/>
      <c r="F172" s="65"/>
      <c r="G172" s="65"/>
      <c r="H172" s="63"/>
      <c r="I172" s="66">
        <f>'[1]Cash Flow W.P (Period 12)'!AD32</f>
        <v>2120937.9</v>
      </c>
      <c r="J172" s="77"/>
      <c r="K172" s="68">
        <f>'[1]Cash Flow W.P (Period 11)'!AD32</f>
        <v>2047590</v>
      </c>
    </row>
    <row r="173" spans="1:17" ht="39.950000000000003" customHeight="1">
      <c r="A173" s="65" t="s">
        <v>128</v>
      </c>
      <c r="B173" s="65"/>
      <c r="C173" s="65"/>
      <c r="D173" s="65"/>
      <c r="E173" s="65"/>
      <c r="F173" s="65"/>
      <c r="G173" s="65"/>
      <c r="H173" s="63"/>
      <c r="I173" s="66">
        <f>'[1]Cash Flow W.P (Period 12)'!AD33</f>
        <v>-5126974.2799999993</v>
      </c>
      <c r="J173" s="77"/>
      <c r="K173" s="66">
        <f>'[1]Cash Flow W.P (Period 11)'!AD33</f>
        <v>-1379480.2100000002</v>
      </c>
    </row>
    <row r="174" spans="1:17" ht="39.950000000000003" customHeight="1">
      <c r="A174" s="65" t="s">
        <v>129</v>
      </c>
      <c r="B174" s="65"/>
      <c r="C174" s="65"/>
      <c r="D174" s="65"/>
      <c r="E174" s="65"/>
      <c r="F174" s="65"/>
      <c r="G174" s="65"/>
      <c r="H174" s="63"/>
      <c r="I174" s="75">
        <f>'[1]Cash Flow W.P (Period 12)'!AD34</f>
        <v>0</v>
      </c>
      <c r="J174" s="77"/>
      <c r="K174" s="75">
        <f>'[1]Cash Flow W.P (Period 11)'!AD34</f>
        <v>0</v>
      </c>
    </row>
    <row r="175" spans="1:17" ht="39.950000000000003" customHeight="1">
      <c r="A175" s="65" t="s">
        <v>130</v>
      </c>
      <c r="B175" s="65"/>
      <c r="C175" s="65"/>
      <c r="D175" s="65"/>
      <c r="E175" s="65"/>
      <c r="F175" s="65"/>
      <c r="G175" s="65"/>
      <c r="H175" s="63"/>
      <c r="I175" s="75">
        <f>'[1]Cash Flow W.P (Period 12)'!AD35</f>
        <v>0</v>
      </c>
      <c r="J175" s="77"/>
      <c r="K175" s="75">
        <f>'[1]Cash Flow W.P (Period 11)'!AD35</f>
        <v>0</v>
      </c>
      <c r="N175" s="81"/>
      <c r="O175" s="81"/>
      <c r="P175" s="81"/>
      <c r="Q175" s="81"/>
    </row>
    <row r="176" spans="1:17" ht="39.950000000000003" customHeight="1">
      <c r="A176" s="65" t="s">
        <v>131</v>
      </c>
      <c r="B176" s="65"/>
      <c r="C176" s="65"/>
      <c r="D176" s="65"/>
      <c r="E176" s="65"/>
      <c r="F176" s="65"/>
      <c r="G176" s="65"/>
      <c r="H176" s="63"/>
      <c r="I176" s="77">
        <f>'[1]Cash Flow W.P (Period 12)'!AD36</f>
        <v>4134.0000000003492</v>
      </c>
      <c r="J176" s="77"/>
      <c r="K176" s="99">
        <f>'[1]Cash Flow W.P (Period 11)'!AD36</f>
        <v>-2.3283064365386963E-10</v>
      </c>
      <c r="N176" s="81"/>
      <c r="O176" s="81"/>
      <c r="P176" s="81"/>
      <c r="Q176" s="81"/>
    </row>
    <row r="177" spans="1:13" ht="45" customHeight="1">
      <c r="A177" s="69" t="s">
        <v>132</v>
      </c>
      <c r="B177" s="69"/>
      <c r="C177" s="69"/>
      <c r="D177" s="69"/>
      <c r="E177" s="69"/>
      <c r="F177" s="69"/>
      <c r="G177" s="69"/>
      <c r="H177" s="63"/>
      <c r="I177" s="70">
        <f>SUM(I172:I176)</f>
        <v>-3001902.379999999</v>
      </c>
      <c r="J177" s="119"/>
      <c r="K177" s="120">
        <f>SUM(K172:K176)</f>
        <v>668109.78999999957</v>
      </c>
    </row>
    <row r="178" spans="1:13" ht="6.95" customHeight="1">
      <c r="H178" s="63"/>
      <c r="I178" s="67"/>
      <c r="J178" s="67"/>
      <c r="K178" s="67"/>
    </row>
    <row r="179" spans="1:13" ht="39.950000000000003" customHeight="1">
      <c r="A179" s="65" t="s">
        <v>133</v>
      </c>
      <c r="B179" s="65"/>
      <c r="C179" s="65"/>
      <c r="D179" s="65"/>
      <c r="E179" s="65"/>
      <c r="F179" s="65"/>
      <c r="G179" s="65"/>
      <c r="H179" s="63"/>
      <c r="I179" s="77">
        <f>I161+I169+I177</f>
        <v>-11385.41999999946</v>
      </c>
      <c r="J179" s="100"/>
      <c r="K179" s="77">
        <f>K161+K169+K177</f>
        <v>792.68000000016764</v>
      </c>
    </row>
    <row r="180" spans="1:13" ht="5.0999999999999996" customHeight="1">
      <c r="H180" s="63"/>
      <c r="I180" s="67"/>
      <c r="J180" s="67"/>
      <c r="K180" s="67"/>
    </row>
    <row r="181" spans="1:13" ht="39.950000000000003" customHeight="1">
      <c r="A181" s="65" t="s">
        <v>134</v>
      </c>
      <c r="B181" s="65"/>
      <c r="C181" s="65"/>
      <c r="D181" s="65"/>
      <c r="E181" s="65"/>
      <c r="F181" s="65"/>
      <c r="G181" s="65"/>
      <c r="H181" s="63"/>
      <c r="I181" s="100">
        <f>K76</f>
        <v>11551.059999997495</v>
      </c>
      <c r="J181" s="100"/>
      <c r="K181" s="100">
        <f>'[1]Statement of Changes'!I18</f>
        <v>29224.190000000006</v>
      </c>
    </row>
    <row r="182" spans="1:13" ht="5.0999999999999996" customHeight="1">
      <c r="H182" s="63"/>
      <c r="I182" s="67"/>
      <c r="J182" s="67"/>
      <c r="K182" s="67"/>
    </row>
    <row r="183" spans="1:13" ht="45" customHeight="1" thickBot="1">
      <c r="A183" s="69" t="s">
        <v>135</v>
      </c>
      <c r="B183" s="69"/>
      <c r="C183" s="69"/>
      <c r="D183" s="69"/>
      <c r="E183" s="69"/>
      <c r="F183" s="69"/>
      <c r="G183" s="69"/>
      <c r="H183" s="63">
        <v>-7</v>
      </c>
      <c r="I183" s="128">
        <f>I179+I181</f>
        <v>165.63999999803491</v>
      </c>
      <c r="J183" s="119"/>
      <c r="K183" s="76">
        <f>K179+K181</f>
        <v>30016.870000000174</v>
      </c>
      <c r="L183" s="79">
        <f>I183-I76</f>
        <v>2.5890756205626531E-9</v>
      </c>
      <c r="M183" s="79">
        <f>K183-'[1]Statement of Changes'!G18</f>
        <v>1.673470251262188E-10</v>
      </c>
    </row>
    <row r="184" spans="1:13" s="81" customFormat="1" ht="6" customHeight="1" thickTop="1">
      <c r="A184" s="80"/>
      <c r="B184" s="80"/>
      <c r="C184" s="80"/>
      <c r="D184" s="80"/>
      <c r="E184" s="80"/>
      <c r="F184" s="80"/>
      <c r="G184" s="80"/>
      <c r="H184" s="63"/>
      <c r="I184" s="82"/>
      <c r="J184" s="82"/>
      <c r="K184" s="82"/>
      <c r="L184" s="79"/>
      <c r="M184" s="79"/>
    </row>
    <row r="185" spans="1:13" s="84" customFormat="1">
      <c r="A185" s="83" t="s">
        <v>77</v>
      </c>
      <c r="B185" s="83"/>
      <c r="C185" s="83"/>
      <c r="D185" s="83"/>
      <c r="E185" s="83"/>
      <c r="F185" s="83"/>
      <c r="G185" s="83"/>
      <c r="H185" s="63"/>
      <c r="I185" s="83"/>
      <c r="J185" s="83"/>
      <c r="K185" s="83"/>
      <c r="L185" s="85"/>
      <c r="M185" s="85"/>
    </row>
  </sheetData>
  <mergeCells count="27">
    <mergeCell ref="A103:K103"/>
    <mergeCell ref="A2:A4"/>
    <mergeCell ref="A6:A8"/>
    <mergeCell ref="A27:K27"/>
    <mergeCell ref="A28:K28"/>
    <mergeCell ref="A29:K29"/>
    <mergeCell ref="A30:K30"/>
    <mergeCell ref="A31:K31"/>
    <mergeCell ref="A44:K44"/>
    <mergeCell ref="A59:K59"/>
    <mergeCell ref="A60:K60"/>
    <mergeCell ref="A61:K61"/>
    <mergeCell ref="N119:Q119"/>
    <mergeCell ref="N126:N127"/>
    <mergeCell ref="O126:O127"/>
    <mergeCell ref="P126:P127"/>
    <mergeCell ref="Q126:Q127"/>
    <mergeCell ref="A140:K140"/>
    <mergeCell ref="A104:K104"/>
    <mergeCell ref="A105:K105"/>
    <mergeCell ref="C107:E107"/>
    <mergeCell ref="G107:I107"/>
    <mergeCell ref="N128:Q128"/>
    <mergeCell ref="N130:Q130"/>
    <mergeCell ref="N131:Q131"/>
    <mergeCell ref="A138:K138"/>
    <mergeCell ref="A139:K139"/>
  </mergeCells>
  <printOptions horizontalCentered="1"/>
  <pageMargins left="0.39370078740157483" right="0.39370078740157483" top="0.39370078740157483" bottom="0.19685039370078741" header="0" footer="0"/>
  <pageSetup paperSize="9" scale="51" fitToHeight="3" orientation="portrait" r:id="rId1"/>
  <headerFooter alignWithMargins="0">
    <oddFooter>&amp;C&amp;"Book Antiqua,Regular"&amp;8&amp;Z&amp;F\&amp;A&amp;R&amp;"Book Antiqua,Regular"&amp;8&amp;T
&amp;D</oddFooter>
  </headerFooter>
  <rowBreaks count="4" manualBreakCount="4">
    <brk id="31" max="4" man="1"/>
    <brk id="58" max="16383" man="1"/>
    <brk id="102" max="4" man="1"/>
    <brk id="137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F.S.</vt:lpstr>
      <vt:lpstr>F.S.!Print_Area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Abinshehab</cp:lastModifiedBy>
  <cp:lastPrinted>2012-08-27T22:48:57Z</cp:lastPrinted>
  <dcterms:created xsi:type="dcterms:W3CDTF">2012-08-27T22:47:58Z</dcterms:created>
  <dcterms:modified xsi:type="dcterms:W3CDTF">2012-08-28T03:25:10Z</dcterms:modified>
</cp:coreProperties>
</file>